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510" windowHeight="10305"/>
  </bookViews>
  <sheets>
    <sheet name="все" sheetId="1" r:id="rId1"/>
  </sheets>
  <definedNames>
    <definedName name="_xlnm.Print_Area" localSheetId="0">все!$A$1:$T$209</definedName>
  </definedNames>
  <calcPr calcId="162913"/>
</workbook>
</file>

<file path=xl/calcChain.xml><?xml version="1.0" encoding="utf-8"?>
<calcChain xmlns="http://schemas.openxmlformats.org/spreadsheetml/2006/main">
  <c r="H197" i="1" l="1"/>
  <c r="Q196" i="1" l="1"/>
  <c r="P196" i="1"/>
  <c r="N196" i="1"/>
  <c r="M196" i="1"/>
  <c r="L196" i="1"/>
  <c r="M184" i="1" l="1"/>
  <c r="N184" i="1"/>
  <c r="O184" i="1"/>
  <c r="P184" i="1"/>
  <c r="Q184" i="1"/>
  <c r="L184" i="1"/>
  <c r="P179" i="1"/>
  <c r="Q179" i="1"/>
  <c r="O179" i="1"/>
  <c r="N179" i="1"/>
  <c r="M179" i="1"/>
  <c r="L179" i="1"/>
  <c r="Q174" i="1"/>
  <c r="P174" i="1"/>
  <c r="O174" i="1"/>
  <c r="N174" i="1"/>
  <c r="M174" i="1"/>
  <c r="L174" i="1"/>
  <c r="M110" i="1" l="1"/>
  <c r="N110" i="1"/>
  <c r="O110" i="1"/>
  <c r="P110" i="1"/>
  <c r="Q110" i="1"/>
  <c r="L110" i="1"/>
  <c r="Q106" i="1"/>
  <c r="P106" i="1"/>
  <c r="O106" i="1"/>
  <c r="N106" i="1"/>
  <c r="M106" i="1"/>
  <c r="L106" i="1"/>
  <c r="M98" i="1"/>
  <c r="N98" i="1"/>
  <c r="O98" i="1"/>
  <c r="P98" i="1"/>
  <c r="Q98" i="1"/>
  <c r="L98" i="1"/>
  <c r="M93" i="1"/>
  <c r="N93" i="1"/>
  <c r="O93" i="1"/>
  <c r="P93" i="1"/>
  <c r="Q93" i="1"/>
  <c r="L93" i="1"/>
  <c r="L66" i="1"/>
  <c r="M66" i="1"/>
  <c r="N66" i="1"/>
  <c r="O66" i="1"/>
  <c r="P66" i="1"/>
  <c r="Q66" i="1"/>
  <c r="P169" i="1"/>
  <c r="N169" i="1"/>
  <c r="M169" i="1"/>
  <c r="L169" i="1"/>
  <c r="O167" i="1"/>
  <c r="Q167" i="1" s="1"/>
  <c r="Q166" i="1"/>
  <c r="P165" i="1"/>
  <c r="N165" i="1"/>
  <c r="M165" i="1"/>
  <c r="L165" i="1"/>
  <c r="O164" i="1"/>
  <c r="Q164" i="1" s="1"/>
  <c r="O163" i="1"/>
  <c r="Q163" i="1" s="1"/>
  <c r="O162" i="1"/>
  <c r="Q162" i="1" s="1"/>
  <c r="O161" i="1"/>
  <c r="Q161" i="1" s="1"/>
  <c r="O158" i="1"/>
  <c r="Q158" i="1" s="1"/>
  <c r="P160" i="1"/>
  <c r="N160" i="1"/>
  <c r="M160" i="1"/>
  <c r="L160" i="1"/>
  <c r="O159" i="1"/>
  <c r="Q159" i="1" s="1"/>
  <c r="O157" i="1"/>
  <c r="O156" i="1"/>
  <c r="Q156" i="1" s="1"/>
  <c r="O152" i="1"/>
  <c r="Q152" i="1" s="1"/>
  <c r="P155" i="1"/>
  <c r="N155" i="1"/>
  <c r="M155" i="1"/>
  <c r="L155" i="1"/>
  <c r="O154" i="1"/>
  <c r="Q154" i="1" s="1"/>
  <c r="O153" i="1"/>
  <c r="Q153" i="1" s="1"/>
  <c r="O151" i="1"/>
  <c r="Q151" i="1" s="1"/>
  <c r="P150" i="1"/>
  <c r="N150" i="1"/>
  <c r="M150" i="1"/>
  <c r="L150" i="1"/>
  <c r="O149" i="1"/>
  <c r="Q149" i="1" s="1"/>
  <c r="O148" i="1"/>
  <c r="Q148" i="1" s="1"/>
  <c r="O147" i="1"/>
  <c r="P146" i="1"/>
  <c r="N146" i="1"/>
  <c r="M146" i="1"/>
  <c r="L146" i="1"/>
  <c r="O145" i="1"/>
  <c r="Q145" i="1" s="1"/>
  <c r="O144" i="1"/>
  <c r="P143" i="1"/>
  <c r="N143" i="1"/>
  <c r="M143" i="1"/>
  <c r="L143" i="1"/>
  <c r="O142" i="1"/>
  <c r="Q142" i="1" s="1"/>
  <c r="O141" i="1"/>
  <c r="Q141" i="1" s="1"/>
  <c r="O140" i="1"/>
  <c r="P139" i="1"/>
  <c r="N139" i="1"/>
  <c r="M139" i="1"/>
  <c r="L139" i="1"/>
  <c r="O138" i="1"/>
  <c r="Q138" i="1" s="1"/>
  <c r="O137" i="1"/>
  <c r="Q137" i="1" s="1"/>
  <c r="O136" i="1"/>
  <c r="Q136" i="1" s="1"/>
  <c r="O135" i="1"/>
  <c r="Q135" i="1" s="1"/>
  <c r="P134" i="1"/>
  <c r="N134" i="1"/>
  <c r="M134" i="1"/>
  <c r="L134" i="1"/>
  <c r="O133" i="1"/>
  <c r="Q133" i="1" s="1"/>
  <c r="O132" i="1"/>
  <c r="Q132" i="1" s="1"/>
  <c r="O131" i="1"/>
  <c r="Q131" i="1" s="1"/>
  <c r="P130" i="1"/>
  <c r="N130" i="1"/>
  <c r="M130" i="1"/>
  <c r="L130" i="1"/>
  <c r="O129" i="1"/>
  <c r="Q129" i="1" s="1"/>
  <c r="O128" i="1"/>
  <c r="Q128" i="1" s="1"/>
  <c r="O127" i="1"/>
  <c r="Q127" i="1" s="1"/>
  <c r="O126" i="1"/>
  <c r="Q126" i="1" s="1"/>
  <c r="P125" i="1"/>
  <c r="N125" i="1"/>
  <c r="M125" i="1"/>
  <c r="L125" i="1"/>
  <c r="O124" i="1"/>
  <c r="Q124" i="1" s="1"/>
  <c r="O123" i="1"/>
  <c r="Q123" i="1" s="1"/>
  <c r="O122" i="1"/>
  <c r="Q122" i="1" s="1"/>
  <c r="O121" i="1"/>
  <c r="Q121" i="1" s="1"/>
  <c r="P120" i="1"/>
  <c r="N120" i="1"/>
  <c r="M120" i="1"/>
  <c r="L120" i="1"/>
  <c r="O119" i="1"/>
  <c r="Q119" i="1" s="1"/>
  <c r="O118" i="1"/>
  <c r="Q118" i="1" s="1"/>
  <c r="O117" i="1"/>
  <c r="Q117" i="1" s="1"/>
  <c r="O116" i="1"/>
  <c r="Q116" i="1" s="1"/>
  <c r="O112" i="1"/>
  <c r="Q112" i="1" s="1"/>
  <c r="O113" i="1"/>
  <c r="Q113" i="1" s="1"/>
  <c r="O114" i="1"/>
  <c r="Q114" i="1" s="1"/>
  <c r="O111" i="1"/>
  <c r="Q111" i="1" s="1"/>
  <c r="M115" i="1"/>
  <c r="N115" i="1"/>
  <c r="P115" i="1"/>
  <c r="L115" i="1"/>
  <c r="Q192" i="1"/>
  <c r="P192" i="1"/>
  <c r="O192" i="1"/>
  <c r="N192" i="1"/>
  <c r="M192" i="1"/>
  <c r="L192" i="1"/>
  <c r="Q188" i="1"/>
  <c r="P188" i="1"/>
  <c r="O188" i="1"/>
  <c r="N188" i="1"/>
  <c r="M188" i="1"/>
  <c r="L188" i="1"/>
  <c r="Q169" i="1" l="1"/>
  <c r="O169" i="1"/>
  <c r="Q165" i="1"/>
  <c r="O165" i="1"/>
  <c r="O160" i="1"/>
  <c r="Q157" i="1"/>
  <c r="Q160" i="1" s="1"/>
  <c r="O155" i="1"/>
  <c r="Q155" i="1"/>
  <c r="O150" i="1"/>
  <c r="Q147" i="1"/>
  <c r="Q150" i="1" s="1"/>
  <c r="O146" i="1"/>
  <c r="Q144" i="1"/>
  <c r="Q146" i="1" s="1"/>
  <c r="O143" i="1"/>
  <c r="Q140" i="1"/>
  <c r="Q143" i="1" s="1"/>
  <c r="Q139" i="1"/>
  <c r="O139" i="1"/>
  <c r="Q115" i="1"/>
  <c r="Q134" i="1"/>
  <c r="O134" i="1"/>
  <c r="Q130" i="1"/>
  <c r="O130" i="1"/>
  <c r="O125" i="1"/>
  <c r="Q125" i="1"/>
  <c r="Q120" i="1"/>
  <c r="O120" i="1"/>
  <c r="O115" i="1"/>
  <c r="Q77" i="1"/>
  <c r="P77" i="1"/>
  <c r="O77" i="1"/>
  <c r="M77" i="1"/>
  <c r="L77" i="1"/>
  <c r="Q81" i="1"/>
  <c r="P81" i="1"/>
  <c r="O81" i="1"/>
  <c r="N81" i="1"/>
  <c r="M81" i="1"/>
  <c r="L81" i="1"/>
  <c r="P90" i="1"/>
  <c r="O90" i="1"/>
  <c r="N90" i="1"/>
  <c r="M90" i="1"/>
  <c r="L90" i="1"/>
  <c r="Q103" i="1"/>
  <c r="P103" i="1"/>
  <c r="O103" i="1"/>
  <c r="N103" i="1"/>
  <c r="M103" i="1"/>
  <c r="L103" i="1"/>
  <c r="L25" i="1" l="1"/>
  <c r="M25" i="1"/>
  <c r="N25" i="1"/>
  <c r="O25" i="1"/>
  <c r="P25" i="1"/>
  <c r="Q25" i="1"/>
  <c r="P35" i="1"/>
  <c r="N35" i="1"/>
  <c r="M35" i="1"/>
  <c r="L35" i="1"/>
  <c r="Q31" i="1"/>
  <c r="O34" i="1"/>
  <c r="Q34" i="1" s="1"/>
  <c r="O33" i="1"/>
  <c r="Q33" i="1" s="1"/>
  <c r="P30" i="1"/>
  <c r="N30" i="1"/>
  <c r="M30" i="1"/>
  <c r="L30" i="1"/>
  <c r="O28" i="1"/>
  <c r="Q28" i="1" s="1"/>
  <c r="Q30" i="1" s="1"/>
  <c r="P9" i="1"/>
  <c r="Q6" i="1"/>
  <c r="Q9" i="1" s="1"/>
  <c r="O18" i="1"/>
  <c r="Q18" i="1" s="1"/>
  <c r="Q12" i="1"/>
  <c r="Q13" i="1"/>
  <c r="Q67" i="1"/>
  <c r="O70" i="1"/>
  <c r="Q70" i="1" s="1"/>
  <c r="O38" i="1"/>
  <c r="Q38" i="1" s="1"/>
  <c r="O37" i="1"/>
  <c r="Q37" i="1" s="1"/>
  <c r="O46" i="1"/>
  <c r="Q46" i="1" s="1"/>
  <c r="O45" i="1"/>
  <c r="Q45" i="1" s="1"/>
  <c r="P51" i="1"/>
  <c r="O49" i="1"/>
  <c r="P56" i="1"/>
  <c r="Q35" i="1" l="1"/>
  <c r="O35" i="1"/>
  <c r="O30" i="1"/>
  <c r="M14" i="1" l="1"/>
  <c r="N14" i="1"/>
  <c r="P14" i="1"/>
  <c r="L14" i="1"/>
  <c r="M72" i="1"/>
  <c r="N72" i="1"/>
  <c r="P72" i="1"/>
  <c r="L72" i="1"/>
  <c r="M47" i="1"/>
  <c r="N47" i="1"/>
  <c r="P47" i="1"/>
  <c r="L47" i="1"/>
  <c r="O72" i="1" l="1"/>
  <c r="Q14" i="1"/>
  <c r="Q72" i="1"/>
  <c r="O14" i="1"/>
  <c r="O47" i="1"/>
  <c r="Q47" i="1"/>
  <c r="Q54" i="1"/>
  <c r="Q55" i="1"/>
  <c r="Q52" i="1"/>
  <c r="Q53" i="1" l="1"/>
  <c r="Q56" i="1" s="1"/>
  <c r="M20" i="1"/>
  <c r="N20" i="1"/>
  <c r="P20" i="1"/>
  <c r="L20" i="1"/>
  <c r="M39" i="1"/>
  <c r="N39" i="1"/>
  <c r="P39" i="1"/>
  <c r="L39" i="1"/>
  <c r="M43" i="1"/>
  <c r="N43" i="1"/>
  <c r="P43" i="1"/>
  <c r="L43" i="1"/>
  <c r="M51" i="1"/>
  <c r="N51" i="1"/>
  <c r="L51" i="1"/>
  <c r="Q60" i="1"/>
  <c r="M61" i="1"/>
  <c r="N61" i="1"/>
  <c r="P61" i="1"/>
  <c r="L61" i="1"/>
  <c r="Q58" i="1"/>
  <c r="O59" i="1"/>
  <c r="Q59" i="1" s="1"/>
  <c r="Q57" i="1"/>
  <c r="M197" i="1" l="1"/>
  <c r="L197" i="1"/>
  <c r="N197" i="1"/>
  <c r="P197" i="1"/>
  <c r="O20" i="1"/>
  <c r="Q20" i="1"/>
  <c r="O39" i="1"/>
  <c r="Q39" i="1"/>
  <c r="O43" i="1"/>
  <c r="O51" i="1"/>
  <c r="Q51" i="1"/>
  <c r="Q43" i="1"/>
  <c r="O61" i="1"/>
  <c r="Q61" i="1"/>
  <c r="Q197" i="1" l="1"/>
  <c r="O197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<sst xmlns="http://schemas.openxmlformats.org/spreadsheetml/2006/main" count="470" uniqueCount="122">
  <si>
    <t xml:space="preserve">ВЕДОМОСТЬ </t>
  </si>
  <si>
    <t>Группа леса</t>
  </si>
  <si>
    <t>№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</si>
  <si>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</si>
  <si>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</si>
  <si>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</si>
  <si>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</si>
  <si>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</si>
  <si>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</si>
  <si>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</si>
  <si>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</si>
  <si>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</si>
  <si>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</si>
  <si>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</si>
  <si>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</si>
  <si>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Таксовая стоимость, руб</t>
  </si>
  <si>
    <t>Условный номер участка</t>
  </si>
  <si>
    <t>всего</t>
  </si>
  <si>
    <t>Крупная</t>
  </si>
  <si>
    <t>Средняя</t>
  </si>
  <si>
    <t>Мелкая</t>
  </si>
  <si>
    <t>Итого</t>
  </si>
  <si>
    <t>СР</t>
  </si>
  <si>
    <t>60 лет</t>
  </si>
  <si>
    <t>90 лет</t>
  </si>
  <si>
    <t>Акташское</t>
  </si>
  <si>
    <t xml:space="preserve">Мягколиственное </t>
  </si>
  <si>
    <t>50 лет</t>
  </si>
  <si>
    <t>Осина</t>
  </si>
  <si>
    <t>Липа</t>
  </si>
  <si>
    <t>Клен</t>
  </si>
  <si>
    <t>Начальная цена, руб</t>
  </si>
  <si>
    <t>Береза</t>
  </si>
  <si>
    <t>70 лет</t>
  </si>
  <si>
    <t>Дуб</t>
  </si>
  <si>
    <t>100 лет</t>
  </si>
  <si>
    <t>Итого по сплошным рубкам</t>
  </si>
  <si>
    <t>45 лет</t>
  </si>
  <si>
    <t>55 лет</t>
  </si>
  <si>
    <t>Твердолиственое</t>
  </si>
  <si>
    <t>Кама-Исмагиловское</t>
  </si>
  <si>
    <t>10Б</t>
  </si>
  <si>
    <t>65 лет</t>
  </si>
  <si>
    <t>75 лет</t>
  </si>
  <si>
    <t>27</t>
  </si>
  <si>
    <t>Твердолиственные</t>
  </si>
  <si>
    <t>69</t>
  </si>
  <si>
    <t>85 лет</t>
  </si>
  <si>
    <t>7Ос2Лп1Кл</t>
  </si>
  <si>
    <t xml:space="preserve">Поташно-Полянское </t>
  </si>
  <si>
    <t>9</t>
  </si>
  <si>
    <t>Миннибаевское</t>
  </si>
  <si>
    <t>Мягколиственное</t>
  </si>
  <si>
    <t>10Лп+Дн+Б+Ос</t>
  </si>
  <si>
    <t>100лет</t>
  </si>
  <si>
    <t>7Лп3Ос+Б+Кл</t>
  </si>
  <si>
    <t>10Ос+Лп</t>
  </si>
  <si>
    <t>Твердолиственное</t>
  </si>
  <si>
    <t>5Дн3Кл2Б</t>
  </si>
  <si>
    <t>80 лет</t>
  </si>
  <si>
    <t>9Дн1Б</t>
  </si>
  <si>
    <t>аукционных единиц, выставляемым на аукцион для субъектов малого и среднего предпринимательства в границах  Альметьевского лесничества на 2024 год</t>
  </si>
  <si>
    <t>Из ведомости исключены все виды ООПТ и резервных лесов, в т.ч. для населения.</t>
  </si>
  <si>
    <t>Делянки обсчитаны по ставкам 2024 года</t>
  </si>
  <si>
    <t>Руководитель-лесничий ГКУ "Альметьевское лесничество"                                           Р.М.Гатин</t>
  </si>
  <si>
    <t xml:space="preserve">Кама-Исмагиловское </t>
  </si>
  <si>
    <t>Кама-Исмагилово</t>
  </si>
  <si>
    <t>9Ос1Лп</t>
  </si>
  <si>
    <t>7Ос3Лп+Б+Кл</t>
  </si>
  <si>
    <t>52 лет</t>
  </si>
  <si>
    <t xml:space="preserve">Клен </t>
  </si>
  <si>
    <t xml:space="preserve">Миннибаевское </t>
  </si>
  <si>
    <t xml:space="preserve">Осина </t>
  </si>
  <si>
    <t xml:space="preserve">Итого </t>
  </si>
  <si>
    <t>7Б2ЛП1Кл</t>
  </si>
  <si>
    <t>5Б5Лп+Кл</t>
  </si>
  <si>
    <t>5Ос4Лп1Кл+Б</t>
  </si>
  <si>
    <t>5Ос4Лп1Кл</t>
  </si>
  <si>
    <t>4Ос4Лп2Кл</t>
  </si>
  <si>
    <t>5Ос3Лп2Кл</t>
  </si>
  <si>
    <t>6Ос2Кл2Лп+Б</t>
  </si>
  <si>
    <t>5Ос2Кл2Лп1Б</t>
  </si>
  <si>
    <t>6Ос2Лп2Кл</t>
  </si>
  <si>
    <t>4Лп3Кл2Б1Дн</t>
  </si>
  <si>
    <t>7Дн3Кл+Б+Лп</t>
  </si>
  <si>
    <t>5Дн2Кл2Б1Лп</t>
  </si>
  <si>
    <t>Инженер                                                  Муртазина А.Е.</t>
  </si>
  <si>
    <t>8Лп2Б</t>
  </si>
  <si>
    <t>5Лп3Б1Дн1Кл</t>
  </si>
  <si>
    <t>7Лп1Б1Ос1Кл</t>
  </si>
  <si>
    <t>6Б3Дн1Ос+Кл</t>
  </si>
  <si>
    <t>5Лп2Д1Б2Кл</t>
  </si>
  <si>
    <t>6Лп2Дн1Б1Кл</t>
  </si>
  <si>
    <t>6Дн4Б</t>
  </si>
  <si>
    <t>4Лп2Дн2Кл2Б</t>
  </si>
  <si>
    <t>5Лп3Б2Дн</t>
  </si>
  <si>
    <t>8Лп1Ос1Кл+Дн+Б</t>
  </si>
  <si>
    <t>8Лп1Ос1Кл+Дн</t>
  </si>
  <si>
    <t>7Лп2Кл1Б+Дн+Ос</t>
  </si>
  <si>
    <t>6Ос3Лп1Б</t>
  </si>
  <si>
    <t>16:19:000000:903</t>
  </si>
  <si>
    <t>16:19:000000:803</t>
  </si>
  <si>
    <t>16:19:000000:946</t>
  </si>
  <si>
    <t>16:19:000000:925</t>
  </si>
  <si>
    <t>16:07:000000:4073</t>
  </si>
  <si>
    <t>16:07:000000:4099</t>
  </si>
  <si>
    <t>16:07:000000:2790</t>
  </si>
  <si>
    <t>16:07:000000:2921</t>
  </si>
  <si>
    <t>16:07:000000:2771</t>
  </si>
  <si>
    <t>16:07:000000:2490</t>
  </si>
  <si>
    <t>16:07:000000:2461</t>
  </si>
  <si>
    <t>16:13:000000:698</t>
  </si>
  <si>
    <t>16:07:000000:3227</t>
  </si>
  <si>
    <t>16:07:000000:2532</t>
  </si>
  <si>
    <t>16:07:000000:2596</t>
  </si>
  <si>
    <t>16:07:000000:2947</t>
  </si>
  <si>
    <t>16:07:000000:2967</t>
  </si>
  <si>
    <t>16:07:000000:2482</t>
  </si>
  <si>
    <t>16:07:000000:3161</t>
  </si>
  <si>
    <t>16:19:000000:1340</t>
  </si>
  <si>
    <t>16:07:000000:3008</t>
  </si>
  <si>
    <t>16:07:000000:4001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</si>
</sst>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2" fontId="1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7" fillId="0" borderId="0" xfId="0" applyFont="1"/>
    <xf numFmtId="0" fontId="6" fillId="0" borderId="0" xfId="0" applyFont="1" applyBorder="1"/>
    <xf numFmtId="0" fontId="4" fillId="0" borderId="0" xfId="0" applyFont="1"/>
    <xf numFmtId="0" fontId="8" fillId="0" borderId="2" xfId="0" applyFont="1" applyBorder="1"/>
    <xf numFmtId="1" fontId="8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1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/>
    <xf numFmtId="0" fontId="11" fillId="0" borderId="0" xfId="0" applyFont="1" applyBorder="1"/>
    <xf numFmtId="0" fontId="12" fillId="0" borderId="0" xfId="0" applyFont="1"/>
    <xf numFmtId="1" fontId="11" fillId="0" borderId="0" xfId="0" applyNumberFormat="1" applyFont="1"/>
    <xf numFmtId="0" fontId="9" fillId="0" borderId="0" xfId="0" applyFont="1"/>
    <xf numFmtId="2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07"/>
  <sheetViews>
    <sheetView tabSelected="1" view="pageBreakPreview" topLeftCell="B190" zoomScale="120" zoomScaleNormal="120" zoomScaleSheetLayoutView="120" workbookViewId="0">
      <selection activeCell="A197" sqref="A197:XFD202"/>
    </sheetView>
  </sheetViews>
  <sheetFormatPr defaultRowHeight="15" x14ac:dyDescent="0.25"/>
  <cols>
    <col min="1" max="1" width="5.28515625" style="11" customWidth="1"/>
    <col min="2" max="2" width="3.42578125" style="11" customWidth="1"/>
    <col min="3" max="3" width="3.7109375" style="11" customWidth="1"/>
    <col min="4" max="4" width="14.7109375" style="15" customWidth="1"/>
    <col min="5" max="5" width="4.7109375" style="11" customWidth="1"/>
    <col min="6" max="6" width="6.85546875" style="11" customWidth="1"/>
    <col min="7" max="7" width="4.42578125" style="11" customWidth="1"/>
    <col min="8" max="8" width="7.140625" style="11" customWidth="1"/>
    <col min="9" max="9" width="19" style="11" customWidth="1"/>
    <col min="10" max="10" width="6" style="11" customWidth="1"/>
    <col min="11" max="11" width="6.7109375" style="11" customWidth="1"/>
    <col min="12" max="12" width="8.140625" style="11" customWidth="1"/>
    <col min="13" max="13" width="5.85546875" style="11" customWidth="1"/>
    <col min="14" max="14" width="4.85546875" style="11" customWidth="1"/>
    <col min="15" max="15" width="6.140625" style="11" customWidth="1"/>
    <col min="16" max="16" width="5.85546875" style="11" customWidth="1"/>
    <col min="17" max="17" width="6.5703125" style="11" customWidth="1"/>
    <col min="18" max="18" width="15" style="11" customWidth="1"/>
    <col min="19" max="19" width="14.28515625" style="11" customWidth="1"/>
    <col min="20" max="20" width="17.7109375" style="16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ht="29.25" customHeight="1" x14ac:dyDescent="0.25">
      <c r="A2" s="1"/>
      <c r="B2" s="12"/>
      <c r="C2" s="12"/>
      <c r="D2" s="101" t="s">
        <v>61</v>
      </c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3"/>
      <c r="T2" s="14"/>
    </row>
    <row r="3" spans="1:20" ht="29.25" customHeight="1" x14ac:dyDescent="0.25">
      <c r="A3" s="102" t="s">
        <v>1</v>
      </c>
      <c r="B3" s="10" t="s">
        <v>2</v>
      </c>
      <c r="C3" s="104" t="s">
        <v>3</v>
      </c>
      <c r="D3" s="106" t="s">
        <v>4</v>
      </c>
      <c r="E3" s="107" t="s">
        <v>5</v>
      </c>
      <c r="F3" s="107" t="s">
        <v>6</v>
      </c>
      <c r="G3" s="107" t="s">
        <v>7</v>
      </c>
      <c r="H3" s="106" t="s">
        <v>8</v>
      </c>
      <c r="I3" s="102" t="s">
        <v>9</v>
      </c>
      <c r="J3" s="102" t="s">
        <v>10</v>
      </c>
      <c r="K3" s="102" t="s">
        <v>11</v>
      </c>
      <c r="L3" s="107" t="s">
        <v>12</v>
      </c>
      <c r="M3" s="107"/>
      <c r="N3" s="107"/>
      <c r="O3" s="107"/>
      <c r="P3" s="107" t="s">
        <v>13</v>
      </c>
      <c r="Q3" s="107" t="s">
        <v>14</v>
      </c>
      <c r="R3" s="110" t="s">
        <v>15</v>
      </c>
      <c r="S3" s="108" t="s">
        <v>31</v>
      </c>
      <c r="T3" s="106" t="s">
        <v>16</v>
      </c>
    </row>
    <row r="4" spans="1:20" ht="44.25" customHeight="1" x14ac:dyDescent="0.25">
      <c r="A4" s="103"/>
      <c r="B4" s="10" t="s">
        <v>17</v>
      </c>
      <c r="C4" s="105"/>
      <c r="D4" s="106"/>
      <c r="E4" s="107"/>
      <c r="F4" s="107"/>
      <c r="G4" s="107"/>
      <c r="H4" s="106"/>
      <c r="I4" s="103"/>
      <c r="J4" s="103"/>
      <c r="K4" s="103"/>
      <c r="L4" s="10" t="s">
        <v>18</v>
      </c>
      <c r="M4" s="10" t="s">
        <v>19</v>
      </c>
      <c r="N4" s="10" t="s">
        <v>20</v>
      </c>
      <c r="O4" s="10" t="s">
        <v>21</v>
      </c>
      <c r="P4" s="107"/>
      <c r="Q4" s="107"/>
      <c r="R4" s="110"/>
      <c r="S4" s="109"/>
      <c r="T4" s="106"/>
    </row>
    <row r="5" spans="1:20" ht="14.25" customHeight="1" x14ac:dyDescent="0.25">
      <c r="A5" s="22">
        <v>2</v>
      </c>
      <c r="B5" s="24">
        <v>1</v>
      </c>
      <c r="C5" s="113">
        <v>42</v>
      </c>
      <c r="D5" s="23" t="s">
        <v>25</v>
      </c>
      <c r="E5" s="24">
        <v>1</v>
      </c>
      <c r="F5" s="24">
        <v>1</v>
      </c>
      <c r="G5" s="24">
        <v>1</v>
      </c>
      <c r="H5" s="83">
        <v>1</v>
      </c>
      <c r="I5" s="21" t="s">
        <v>39</v>
      </c>
      <c r="J5" s="21" t="s">
        <v>22</v>
      </c>
      <c r="K5" s="21" t="s">
        <v>32</v>
      </c>
      <c r="L5" s="24">
        <v>0</v>
      </c>
      <c r="M5" s="24">
        <v>0</v>
      </c>
      <c r="N5" s="24">
        <v>0</v>
      </c>
      <c r="O5" s="24">
        <v>0</v>
      </c>
      <c r="P5" s="24">
        <v>14</v>
      </c>
      <c r="Q5" s="24">
        <v>14</v>
      </c>
      <c r="R5" s="99">
        <v>53716.1</v>
      </c>
      <c r="S5" s="114">
        <v>149330.76</v>
      </c>
      <c r="T5" s="115" t="s">
        <v>100</v>
      </c>
    </row>
    <row r="6" spans="1:20" ht="14.25" customHeight="1" x14ac:dyDescent="0.25">
      <c r="A6" s="22"/>
      <c r="B6" s="24"/>
      <c r="C6" s="22"/>
      <c r="D6" s="23"/>
      <c r="E6" s="24"/>
      <c r="F6" s="24"/>
      <c r="G6" s="24"/>
      <c r="H6" s="83"/>
      <c r="I6" s="28" t="s">
        <v>88</v>
      </c>
      <c r="J6" s="21"/>
      <c r="K6" s="21" t="s">
        <v>34</v>
      </c>
      <c r="L6" s="24">
        <v>3</v>
      </c>
      <c r="M6" s="24">
        <v>22</v>
      </c>
      <c r="N6" s="24">
        <v>1</v>
      </c>
      <c r="O6" s="24">
        <v>26</v>
      </c>
      <c r="P6" s="24">
        <v>31</v>
      </c>
      <c r="Q6" s="24">
        <f>SUM(O6:P6)</f>
        <v>57</v>
      </c>
      <c r="R6" s="99"/>
      <c r="S6" s="114"/>
      <c r="T6" s="116"/>
    </row>
    <row r="7" spans="1:20" ht="14.25" customHeight="1" x14ac:dyDescent="0.25">
      <c r="A7" s="22"/>
      <c r="B7" s="24"/>
      <c r="C7" s="22"/>
      <c r="D7" s="23"/>
      <c r="E7" s="24"/>
      <c r="F7" s="24"/>
      <c r="G7" s="24"/>
      <c r="H7" s="83"/>
      <c r="I7" s="21" t="s">
        <v>33</v>
      </c>
      <c r="J7" s="21"/>
      <c r="K7" s="21" t="s">
        <v>30</v>
      </c>
      <c r="L7" s="24">
        <v>0</v>
      </c>
      <c r="M7" s="24">
        <v>0</v>
      </c>
      <c r="N7" s="24">
        <v>0</v>
      </c>
      <c r="O7" s="24">
        <v>0</v>
      </c>
      <c r="P7" s="24">
        <v>34</v>
      </c>
      <c r="Q7" s="24">
        <v>34</v>
      </c>
      <c r="R7" s="99"/>
      <c r="S7" s="114"/>
      <c r="T7" s="116"/>
    </row>
    <row r="8" spans="1:20" ht="14.25" customHeight="1" x14ac:dyDescent="0.25">
      <c r="A8" s="22"/>
      <c r="B8" s="24"/>
      <c r="C8" s="22"/>
      <c r="D8" s="23"/>
      <c r="E8" s="24"/>
      <c r="F8" s="24"/>
      <c r="G8" s="24"/>
      <c r="H8" s="83"/>
      <c r="I8" s="21"/>
      <c r="J8" s="21"/>
      <c r="K8" s="21" t="s">
        <v>29</v>
      </c>
      <c r="L8" s="24">
        <v>2</v>
      </c>
      <c r="M8" s="24">
        <v>27</v>
      </c>
      <c r="N8" s="24">
        <v>6</v>
      </c>
      <c r="O8" s="24">
        <v>35</v>
      </c>
      <c r="P8" s="24">
        <v>70</v>
      </c>
      <c r="Q8" s="24">
        <v>105</v>
      </c>
      <c r="R8" s="99"/>
      <c r="S8" s="114"/>
      <c r="T8" s="116"/>
    </row>
    <row r="9" spans="1:20" ht="14.25" customHeight="1" x14ac:dyDescent="0.25">
      <c r="A9" s="22"/>
      <c r="B9" s="24"/>
      <c r="C9" s="22"/>
      <c r="D9" s="23"/>
      <c r="E9" s="24"/>
      <c r="F9" s="24"/>
      <c r="G9" s="24"/>
      <c r="H9" s="83"/>
      <c r="I9" s="21"/>
      <c r="J9" s="21"/>
      <c r="K9" s="5" t="s">
        <v>21</v>
      </c>
      <c r="L9" s="2">
        <v>5</v>
      </c>
      <c r="M9" s="2">
        <v>49</v>
      </c>
      <c r="N9" s="2">
        <v>7</v>
      </c>
      <c r="O9" s="2">
        <v>61</v>
      </c>
      <c r="P9" s="2">
        <f>SUM(P5:P8)</f>
        <v>149</v>
      </c>
      <c r="Q9" s="2">
        <f>SUM(Q5:Q8)</f>
        <v>210</v>
      </c>
      <c r="R9" s="99"/>
      <c r="S9" s="114"/>
      <c r="T9" s="117"/>
    </row>
    <row r="10" spans="1:20" ht="14.25" customHeight="1" x14ac:dyDescent="0.25">
      <c r="A10" s="9">
        <v>2</v>
      </c>
      <c r="B10" s="10">
        <v>2</v>
      </c>
      <c r="C10" s="113">
        <v>43</v>
      </c>
      <c r="D10" s="7" t="s">
        <v>25</v>
      </c>
      <c r="E10" s="10">
        <v>11</v>
      </c>
      <c r="F10" s="10">
        <v>11</v>
      </c>
      <c r="G10" s="10">
        <v>1</v>
      </c>
      <c r="H10" s="83">
        <v>2.7</v>
      </c>
      <c r="I10" s="8" t="s">
        <v>26</v>
      </c>
      <c r="J10" s="8" t="s">
        <v>22</v>
      </c>
      <c r="K10" s="21" t="s">
        <v>32</v>
      </c>
      <c r="L10" s="10">
        <v>2</v>
      </c>
      <c r="M10" s="10">
        <v>0</v>
      </c>
      <c r="N10" s="10">
        <v>0</v>
      </c>
      <c r="O10" s="10">
        <v>2</v>
      </c>
      <c r="P10" s="10">
        <v>0</v>
      </c>
      <c r="Q10" s="10">
        <v>2</v>
      </c>
      <c r="R10" s="93">
        <v>2812</v>
      </c>
      <c r="S10" s="118">
        <v>50953.440000000002</v>
      </c>
      <c r="T10" s="121" t="s">
        <v>101</v>
      </c>
    </row>
    <row r="11" spans="1:20" ht="14.25" customHeight="1" x14ac:dyDescent="0.25">
      <c r="A11" s="9"/>
      <c r="B11" s="10"/>
      <c r="C11" s="9"/>
      <c r="D11" s="7"/>
      <c r="E11" s="10"/>
      <c r="F11" s="10"/>
      <c r="G11" s="10"/>
      <c r="H11" s="83"/>
      <c r="I11" s="28" t="s">
        <v>76</v>
      </c>
      <c r="J11" s="8"/>
      <c r="K11" s="21" t="s">
        <v>30</v>
      </c>
      <c r="L11" s="10">
        <v>0</v>
      </c>
      <c r="M11" s="10">
        <v>0</v>
      </c>
      <c r="N11" s="10">
        <v>0</v>
      </c>
      <c r="O11" s="10">
        <v>0</v>
      </c>
      <c r="P11" s="10">
        <v>8</v>
      </c>
      <c r="Q11" s="10">
        <v>8</v>
      </c>
      <c r="R11" s="94"/>
      <c r="S11" s="119"/>
      <c r="T11" s="121"/>
    </row>
    <row r="12" spans="1:20" ht="14.25" customHeight="1" x14ac:dyDescent="0.25">
      <c r="A12" s="9"/>
      <c r="B12" s="10"/>
      <c r="C12" s="9"/>
      <c r="D12" s="7"/>
      <c r="E12" s="10"/>
      <c r="F12" s="10"/>
      <c r="G12" s="10"/>
      <c r="H12" s="83"/>
      <c r="I12" s="8" t="s">
        <v>23</v>
      </c>
      <c r="J12" s="8"/>
      <c r="K12" s="21" t="s">
        <v>29</v>
      </c>
      <c r="L12" s="10">
        <v>1</v>
      </c>
      <c r="M12" s="10">
        <v>6</v>
      </c>
      <c r="N12" s="10">
        <v>1</v>
      </c>
      <c r="O12" s="10">
        <v>8</v>
      </c>
      <c r="P12" s="10">
        <v>27</v>
      </c>
      <c r="Q12" s="10">
        <f>SUM(O12:P12)</f>
        <v>35</v>
      </c>
      <c r="R12" s="94"/>
      <c r="S12" s="119"/>
      <c r="T12" s="121"/>
    </row>
    <row r="13" spans="1:20" ht="14.25" customHeight="1" x14ac:dyDescent="0.25">
      <c r="A13" s="9"/>
      <c r="B13" s="10"/>
      <c r="C13" s="9"/>
      <c r="D13" s="7"/>
      <c r="E13" s="10"/>
      <c r="F13" s="10"/>
      <c r="G13" s="10"/>
      <c r="H13" s="83"/>
      <c r="I13" s="8"/>
      <c r="J13" s="8"/>
      <c r="K13" s="21" t="s">
        <v>28</v>
      </c>
      <c r="L13" s="10">
        <v>18</v>
      </c>
      <c r="M13" s="10">
        <v>5</v>
      </c>
      <c r="N13" s="10"/>
      <c r="O13" s="10">
        <v>23</v>
      </c>
      <c r="P13" s="10">
        <v>18</v>
      </c>
      <c r="Q13" s="10">
        <f>SUM(O13:P13)</f>
        <v>41</v>
      </c>
      <c r="R13" s="94"/>
      <c r="S13" s="119"/>
      <c r="T13" s="121"/>
    </row>
    <row r="14" spans="1:20" ht="14.25" customHeight="1" x14ac:dyDescent="0.25">
      <c r="A14" s="9"/>
      <c r="B14" s="10"/>
      <c r="C14" s="9"/>
      <c r="D14" s="7"/>
      <c r="E14" s="10"/>
      <c r="F14" s="10"/>
      <c r="G14" s="10"/>
      <c r="H14" s="83"/>
      <c r="I14" s="8"/>
      <c r="J14" s="8"/>
      <c r="K14" s="5" t="s">
        <v>21</v>
      </c>
      <c r="L14" s="2">
        <f t="shared" ref="L14:Q14" si="0">SUM(L10:L13)</f>
        <v>21</v>
      </c>
      <c r="M14" s="2">
        <f t="shared" si="0"/>
        <v>11</v>
      </c>
      <c r="N14" s="2">
        <f t="shared" si="0"/>
        <v>1</v>
      </c>
      <c r="O14" s="2">
        <f t="shared" si="0"/>
        <v>33</v>
      </c>
      <c r="P14" s="2">
        <f t="shared" si="0"/>
        <v>53</v>
      </c>
      <c r="Q14" s="2">
        <f t="shared" si="0"/>
        <v>86</v>
      </c>
      <c r="R14" s="95"/>
      <c r="S14" s="120"/>
      <c r="T14" s="121"/>
    </row>
    <row r="15" spans="1:20" ht="14.25" customHeight="1" x14ac:dyDescent="0.25">
      <c r="A15" s="9">
        <v>2</v>
      </c>
      <c r="B15" s="10">
        <v>3</v>
      </c>
      <c r="C15" s="113">
        <v>44</v>
      </c>
      <c r="D15" s="7" t="s">
        <v>25</v>
      </c>
      <c r="E15" s="10">
        <v>11</v>
      </c>
      <c r="F15" s="10">
        <v>18</v>
      </c>
      <c r="G15" s="10">
        <v>2</v>
      </c>
      <c r="H15" s="83">
        <v>2.7</v>
      </c>
      <c r="I15" s="8" t="s">
        <v>26</v>
      </c>
      <c r="J15" s="8" t="s">
        <v>22</v>
      </c>
      <c r="K15" s="21" t="s">
        <v>32</v>
      </c>
      <c r="L15" s="10">
        <v>0</v>
      </c>
      <c r="M15" s="10">
        <v>0</v>
      </c>
      <c r="N15" s="10">
        <v>0</v>
      </c>
      <c r="O15" s="10">
        <v>0</v>
      </c>
      <c r="P15" s="10">
        <v>7</v>
      </c>
      <c r="Q15" s="10">
        <v>7</v>
      </c>
      <c r="R15" s="93">
        <v>46069</v>
      </c>
      <c r="S15" s="118">
        <v>304055.40000000002</v>
      </c>
      <c r="T15" s="121" t="s">
        <v>101</v>
      </c>
    </row>
    <row r="16" spans="1:20" ht="14.25" customHeight="1" x14ac:dyDescent="0.25">
      <c r="A16" s="9"/>
      <c r="B16" s="10"/>
      <c r="C16" s="9"/>
      <c r="D16" s="7"/>
      <c r="E16" s="10"/>
      <c r="F16" s="10"/>
      <c r="G16" s="10"/>
      <c r="H16" s="83"/>
      <c r="I16" s="28" t="s">
        <v>96</v>
      </c>
      <c r="J16" s="8"/>
      <c r="K16" s="21" t="s">
        <v>34</v>
      </c>
      <c r="L16" s="30">
        <v>0</v>
      </c>
      <c r="M16" s="30">
        <v>0</v>
      </c>
      <c r="N16" s="30">
        <v>0</v>
      </c>
      <c r="O16" s="30">
        <v>0</v>
      </c>
      <c r="P16" s="10">
        <v>12</v>
      </c>
      <c r="Q16" s="10">
        <v>12</v>
      </c>
      <c r="R16" s="94"/>
      <c r="S16" s="119"/>
      <c r="T16" s="121"/>
    </row>
    <row r="17" spans="1:20" ht="14.25" customHeight="1" x14ac:dyDescent="0.25">
      <c r="A17" s="9"/>
      <c r="B17" s="10"/>
      <c r="C17" s="9"/>
      <c r="D17" s="7"/>
      <c r="E17" s="10"/>
      <c r="F17" s="10"/>
      <c r="G17" s="10"/>
      <c r="H17" s="83"/>
      <c r="I17" s="21" t="s">
        <v>35</v>
      </c>
      <c r="J17" s="8"/>
      <c r="K17" s="21" t="s">
        <v>30</v>
      </c>
      <c r="L17" s="30">
        <v>0</v>
      </c>
      <c r="M17" s="30">
        <v>0</v>
      </c>
      <c r="N17" s="30">
        <v>0</v>
      </c>
      <c r="O17" s="30">
        <v>0</v>
      </c>
      <c r="P17" s="10">
        <v>84</v>
      </c>
      <c r="Q17" s="10">
        <v>84</v>
      </c>
      <c r="R17" s="94"/>
      <c r="S17" s="119"/>
      <c r="T17" s="121"/>
    </row>
    <row r="18" spans="1:20" ht="14.25" customHeight="1" x14ac:dyDescent="0.25">
      <c r="A18" s="22"/>
      <c r="B18" s="24"/>
      <c r="C18" s="22"/>
      <c r="D18" s="23"/>
      <c r="E18" s="24"/>
      <c r="F18" s="24"/>
      <c r="G18" s="24"/>
      <c r="H18" s="83"/>
      <c r="I18" s="21"/>
      <c r="J18" s="21"/>
      <c r="K18" s="21" t="s">
        <v>29</v>
      </c>
      <c r="L18" s="24">
        <v>142</v>
      </c>
      <c r="M18" s="24">
        <v>83</v>
      </c>
      <c r="N18" s="24">
        <v>3</v>
      </c>
      <c r="O18" s="24">
        <f>SUM(L18:N18)</f>
        <v>228</v>
      </c>
      <c r="P18" s="24">
        <v>272</v>
      </c>
      <c r="Q18" s="24">
        <f>SUM(O18:P18)</f>
        <v>500</v>
      </c>
      <c r="R18" s="94"/>
      <c r="S18" s="119"/>
      <c r="T18" s="121"/>
    </row>
    <row r="19" spans="1:20" ht="14.25" customHeight="1" x14ac:dyDescent="0.25">
      <c r="A19" s="9"/>
      <c r="B19" s="10"/>
      <c r="C19" s="9"/>
      <c r="D19" s="7"/>
      <c r="E19" s="10"/>
      <c r="F19" s="10"/>
      <c r="G19" s="10"/>
      <c r="H19" s="83"/>
      <c r="I19" s="8"/>
      <c r="J19" s="8"/>
      <c r="K19" s="21" t="s">
        <v>28</v>
      </c>
      <c r="L19" s="10">
        <v>9</v>
      </c>
      <c r="M19" s="10">
        <v>1</v>
      </c>
      <c r="N19" s="10">
        <v>0</v>
      </c>
      <c r="O19" s="10">
        <v>10</v>
      </c>
      <c r="P19" s="10">
        <v>44</v>
      </c>
      <c r="Q19" s="10">
        <v>54</v>
      </c>
      <c r="R19" s="94"/>
      <c r="S19" s="119"/>
      <c r="T19" s="121"/>
    </row>
    <row r="20" spans="1:20" ht="14.25" customHeight="1" x14ac:dyDescent="0.25">
      <c r="A20" s="9"/>
      <c r="B20" s="10"/>
      <c r="C20" s="9"/>
      <c r="D20" s="7"/>
      <c r="E20" s="10"/>
      <c r="F20" s="10"/>
      <c r="G20" s="10"/>
      <c r="H20" s="83"/>
      <c r="I20" s="8"/>
      <c r="J20" s="8"/>
      <c r="K20" s="5" t="s">
        <v>21</v>
      </c>
      <c r="L20" s="2">
        <f t="shared" ref="L20:Q20" si="1">SUM(L15:L19)</f>
        <v>151</v>
      </c>
      <c r="M20" s="2">
        <f t="shared" si="1"/>
        <v>84</v>
      </c>
      <c r="N20" s="2">
        <f t="shared" si="1"/>
        <v>3</v>
      </c>
      <c r="O20" s="2">
        <f t="shared" si="1"/>
        <v>238</v>
      </c>
      <c r="P20" s="2">
        <f t="shared" si="1"/>
        <v>419</v>
      </c>
      <c r="Q20" s="2">
        <f t="shared" si="1"/>
        <v>657</v>
      </c>
      <c r="R20" s="95"/>
      <c r="S20" s="120"/>
      <c r="T20" s="121"/>
    </row>
    <row r="21" spans="1:20" ht="14.25" customHeight="1" x14ac:dyDescent="0.25">
      <c r="A21" s="22">
        <v>2</v>
      </c>
      <c r="B21" s="24">
        <v>4</v>
      </c>
      <c r="C21" s="113">
        <v>45</v>
      </c>
      <c r="D21" s="23" t="s">
        <v>25</v>
      </c>
      <c r="E21" s="24">
        <v>17</v>
      </c>
      <c r="F21" s="24">
        <v>4</v>
      </c>
      <c r="G21" s="24">
        <v>1</v>
      </c>
      <c r="H21" s="83">
        <v>1.2</v>
      </c>
      <c r="I21" s="21" t="s">
        <v>26</v>
      </c>
      <c r="J21" s="21" t="s">
        <v>22</v>
      </c>
      <c r="K21" s="21" t="s">
        <v>32</v>
      </c>
      <c r="L21" s="24">
        <v>3</v>
      </c>
      <c r="M21" s="24">
        <v>9</v>
      </c>
      <c r="N21" s="24">
        <v>0</v>
      </c>
      <c r="O21" s="24">
        <v>12</v>
      </c>
      <c r="P21" s="24">
        <v>16</v>
      </c>
      <c r="Q21" s="24">
        <v>28</v>
      </c>
      <c r="R21" s="99">
        <v>15811.5</v>
      </c>
      <c r="S21" s="114">
        <v>130919.22</v>
      </c>
      <c r="T21" s="115" t="s">
        <v>101</v>
      </c>
    </row>
    <row r="22" spans="1:20" ht="14.25" customHeight="1" x14ac:dyDescent="0.25">
      <c r="A22" s="22"/>
      <c r="B22" s="24"/>
      <c r="C22" s="22"/>
      <c r="D22" s="23"/>
      <c r="E22" s="24"/>
      <c r="F22" s="24"/>
      <c r="G22" s="24"/>
      <c r="H22" s="83"/>
      <c r="I22" s="28" t="s">
        <v>89</v>
      </c>
      <c r="J22" s="21"/>
      <c r="K22" s="21" t="s">
        <v>30</v>
      </c>
      <c r="L22" s="24">
        <v>0</v>
      </c>
      <c r="M22" s="24">
        <v>0</v>
      </c>
      <c r="N22" s="24">
        <v>0</v>
      </c>
      <c r="O22" s="24">
        <v>0</v>
      </c>
      <c r="P22" s="24">
        <v>21</v>
      </c>
      <c r="Q22" s="24">
        <v>21</v>
      </c>
      <c r="R22" s="99"/>
      <c r="S22" s="114"/>
      <c r="T22" s="116"/>
    </row>
    <row r="23" spans="1:20" ht="14.25" customHeight="1" x14ac:dyDescent="0.25">
      <c r="A23" s="22"/>
      <c r="B23" s="24"/>
      <c r="C23" s="22"/>
      <c r="D23" s="23"/>
      <c r="E23" s="24"/>
      <c r="F23" s="24"/>
      <c r="G23" s="24"/>
      <c r="H23" s="83"/>
      <c r="I23" s="21" t="s">
        <v>24</v>
      </c>
      <c r="J23" s="21"/>
      <c r="K23" s="21" t="s">
        <v>29</v>
      </c>
      <c r="L23" s="24">
        <v>16</v>
      </c>
      <c r="M23" s="24">
        <v>52</v>
      </c>
      <c r="N23" s="24">
        <v>6</v>
      </c>
      <c r="O23" s="24">
        <v>74</v>
      </c>
      <c r="P23" s="24">
        <v>108</v>
      </c>
      <c r="Q23" s="24">
        <v>182</v>
      </c>
      <c r="R23" s="99"/>
      <c r="S23" s="114"/>
      <c r="T23" s="116"/>
    </row>
    <row r="24" spans="1:20" ht="14.25" customHeight="1" x14ac:dyDescent="0.25">
      <c r="A24" s="22"/>
      <c r="B24" s="24"/>
      <c r="C24" s="22"/>
      <c r="D24" s="23"/>
      <c r="E24" s="24"/>
      <c r="F24" s="24"/>
      <c r="G24" s="24"/>
      <c r="H24" s="83"/>
      <c r="I24" s="21"/>
      <c r="J24" s="21"/>
      <c r="K24" s="21" t="s">
        <v>28</v>
      </c>
      <c r="L24" s="24">
        <v>3</v>
      </c>
      <c r="M24" s="24">
        <v>4</v>
      </c>
      <c r="N24" s="24">
        <v>1</v>
      </c>
      <c r="O24" s="24">
        <v>8</v>
      </c>
      <c r="P24" s="24">
        <v>18</v>
      </c>
      <c r="Q24" s="24">
        <v>26</v>
      </c>
      <c r="R24" s="99"/>
      <c r="S24" s="114"/>
      <c r="T24" s="116"/>
    </row>
    <row r="25" spans="1:20" ht="14.25" customHeight="1" x14ac:dyDescent="0.25">
      <c r="A25" s="22"/>
      <c r="B25" s="24"/>
      <c r="C25" s="22"/>
      <c r="D25" s="23"/>
      <c r="E25" s="24"/>
      <c r="F25" s="24"/>
      <c r="G25" s="24"/>
      <c r="H25" s="83"/>
      <c r="I25" s="21"/>
      <c r="J25" s="21"/>
      <c r="K25" s="5" t="s">
        <v>21</v>
      </c>
      <c r="L25" s="2">
        <f t="shared" ref="L25:Q25" si="2">SUM(L21:L24)</f>
        <v>22</v>
      </c>
      <c r="M25" s="2">
        <f t="shared" si="2"/>
        <v>65</v>
      </c>
      <c r="N25" s="2">
        <f t="shared" si="2"/>
        <v>7</v>
      </c>
      <c r="O25" s="2">
        <f t="shared" si="2"/>
        <v>94</v>
      </c>
      <c r="P25" s="2">
        <f t="shared" si="2"/>
        <v>163</v>
      </c>
      <c r="Q25" s="2">
        <f t="shared" si="2"/>
        <v>257</v>
      </c>
      <c r="R25" s="99"/>
      <c r="S25" s="114"/>
      <c r="T25" s="117"/>
    </row>
    <row r="26" spans="1:20" ht="14.25" customHeight="1" x14ac:dyDescent="0.25">
      <c r="A26" s="22">
        <v>2</v>
      </c>
      <c r="B26" s="24">
        <v>5</v>
      </c>
      <c r="C26" s="113">
        <v>46</v>
      </c>
      <c r="D26" s="23" t="s">
        <v>25</v>
      </c>
      <c r="E26" s="24">
        <v>17</v>
      </c>
      <c r="F26" s="24">
        <v>5</v>
      </c>
      <c r="G26" s="24">
        <v>3</v>
      </c>
      <c r="H26" s="83">
        <v>1.7</v>
      </c>
      <c r="I26" s="21" t="s">
        <v>26</v>
      </c>
      <c r="J26" s="21" t="s">
        <v>22</v>
      </c>
      <c r="K26" s="21" t="s">
        <v>34</v>
      </c>
      <c r="L26" s="24">
        <v>0</v>
      </c>
      <c r="M26" s="24">
        <v>2</v>
      </c>
      <c r="N26" s="24">
        <v>1</v>
      </c>
      <c r="O26" s="24">
        <v>3</v>
      </c>
      <c r="P26" s="24">
        <v>3</v>
      </c>
      <c r="Q26" s="24">
        <v>6</v>
      </c>
      <c r="R26" s="99">
        <v>23497.200000000001</v>
      </c>
      <c r="S26" s="114">
        <v>186802.74</v>
      </c>
      <c r="T26" s="115" t="s">
        <v>101</v>
      </c>
    </row>
    <row r="27" spans="1:20" ht="14.25" customHeight="1" x14ac:dyDescent="0.25">
      <c r="A27" s="22"/>
      <c r="B27" s="24"/>
      <c r="C27" s="22"/>
      <c r="D27" s="23"/>
      <c r="E27" s="24"/>
      <c r="F27" s="24"/>
      <c r="G27" s="24"/>
      <c r="H27" s="83"/>
      <c r="I27" s="28" t="s">
        <v>97</v>
      </c>
      <c r="J27" s="21"/>
      <c r="K27" s="21" t="s">
        <v>30</v>
      </c>
      <c r="L27" s="24">
        <v>0</v>
      </c>
      <c r="M27" s="24">
        <v>0</v>
      </c>
      <c r="N27" s="24">
        <v>0</v>
      </c>
      <c r="O27" s="24">
        <v>0</v>
      </c>
      <c r="P27" s="24">
        <v>28</v>
      </c>
      <c r="Q27" s="24">
        <v>28</v>
      </c>
      <c r="R27" s="99"/>
      <c r="S27" s="114"/>
      <c r="T27" s="116"/>
    </row>
    <row r="28" spans="1:20" ht="14.25" customHeight="1" x14ac:dyDescent="0.25">
      <c r="A28" s="22"/>
      <c r="B28" s="24"/>
      <c r="C28" s="22"/>
      <c r="D28" s="23"/>
      <c r="E28" s="24"/>
      <c r="F28" s="24"/>
      <c r="G28" s="24"/>
      <c r="H28" s="83"/>
      <c r="I28" s="21" t="s">
        <v>24</v>
      </c>
      <c r="J28" s="21"/>
      <c r="K28" s="21" t="s">
        <v>29</v>
      </c>
      <c r="L28" s="24">
        <v>30</v>
      </c>
      <c r="M28" s="24">
        <v>72</v>
      </c>
      <c r="N28" s="24">
        <v>9</v>
      </c>
      <c r="O28" s="24">
        <f>SUM(L28:N28)</f>
        <v>111</v>
      </c>
      <c r="P28" s="24">
        <v>181</v>
      </c>
      <c r="Q28" s="24">
        <f>SUM(O28:P28)</f>
        <v>292</v>
      </c>
      <c r="R28" s="99"/>
      <c r="S28" s="114"/>
      <c r="T28" s="116"/>
    </row>
    <row r="29" spans="1:20" ht="14.25" customHeight="1" x14ac:dyDescent="0.25">
      <c r="A29" s="22"/>
      <c r="B29" s="24"/>
      <c r="C29" s="22"/>
      <c r="D29" s="23"/>
      <c r="E29" s="24"/>
      <c r="F29" s="24"/>
      <c r="G29" s="24"/>
      <c r="H29" s="83"/>
      <c r="I29" s="21"/>
      <c r="J29" s="21"/>
      <c r="K29" s="21" t="s">
        <v>28</v>
      </c>
      <c r="L29" s="24">
        <v>5</v>
      </c>
      <c r="M29" s="24">
        <v>8</v>
      </c>
      <c r="N29" s="24">
        <v>1</v>
      </c>
      <c r="O29" s="24">
        <v>14</v>
      </c>
      <c r="P29" s="24">
        <v>20</v>
      </c>
      <c r="Q29" s="24">
        <v>34</v>
      </c>
      <c r="R29" s="99"/>
      <c r="S29" s="114"/>
      <c r="T29" s="116"/>
    </row>
    <row r="30" spans="1:20" ht="14.25" customHeight="1" x14ac:dyDescent="0.25">
      <c r="A30" s="22"/>
      <c r="B30" s="24"/>
      <c r="C30" s="22"/>
      <c r="D30" s="23"/>
      <c r="E30" s="24"/>
      <c r="F30" s="24"/>
      <c r="G30" s="24"/>
      <c r="H30" s="83"/>
      <c r="I30" s="21"/>
      <c r="J30" s="21"/>
      <c r="K30" s="5" t="s">
        <v>21</v>
      </c>
      <c r="L30" s="2">
        <f>L28+L29</f>
        <v>35</v>
      </c>
      <c r="M30" s="2">
        <f>SUM(M26:M29)</f>
        <v>82</v>
      </c>
      <c r="N30" s="2">
        <f>SUM(N26:N29)</f>
        <v>11</v>
      </c>
      <c r="O30" s="2">
        <f>SUM(O26:O29)</f>
        <v>128</v>
      </c>
      <c r="P30" s="2">
        <f>SUM(P26:P29)</f>
        <v>232</v>
      </c>
      <c r="Q30" s="2">
        <f>SUM(Q26:Q29)</f>
        <v>360</v>
      </c>
      <c r="R30" s="99"/>
      <c r="S30" s="114"/>
      <c r="T30" s="117"/>
    </row>
    <row r="31" spans="1:20" ht="14.25" customHeight="1" x14ac:dyDescent="0.25">
      <c r="A31" s="22">
        <v>2</v>
      </c>
      <c r="B31" s="24">
        <v>6</v>
      </c>
      <c r="C31" s="113">
        <v>47</v>
      </c>
      <c r="D31" s="23" t="s">
        <v>25</v>
      </c>
      <c r="E31" s="24">
        <v>17</v>
      </c>
      <c r="F31" s="24">
        <v>5</v>
      </c>
      <c r="G31" s="24">
        <v>2</v>
      </c>
      <c r="H31" s="83">
        <v>4</v>
      </c>
      <c r="I31" s="21" t="s">
        <v>26</v>
      </c>
      <c r="J31" s="21" t="s">
        <v>22</v>
      </c>
      <c r="K31" s="21" t="s">
        <v>34</v>
      </c>
      <c r="L31" s="24">
        <v>0</v>
      </c>
      <c r="M31" s="24">
        <v>6</v>
      </c>
      <c r="N31" s="24">
        <v>2</v>
      </c>
      <c r="O31" s="24">
        <v>8</v>
      </c>
      <c r="P31" s="24">
        <v>8</v>
      </c>
      <c r="Q31" s="24">
        <f>SUM(O31:P31)</f>
        <v>16</v>
      </c>
      <c r="R31" s="99">
        <v>49200.2</v>
      </c>
      <c r="S31" s="114">
        <v>430993.75</v>
      </c>
      <c r="T31" s="115" t="s">
        <v>101</v>
      </c>
    </row>
    <row r="32" spans="1:20" ht="14.25" customHeight="1" x14ac:dyDescent="0.25">
      <c r="A32" s="22"/>
      <c r="B32" s="24"/>
      <c r="C32" s="22"/>
      <c r="D32" s="23"/>
      <c r="E32" s="24"/>
      <c r="F32" s="24"/>
      <c r="G32" s="24"/>
      <c r="H32" s="83"/>
      <c r="I32" s="28" t="s">
        <v>97</v>
      </c>
      <c r="J32" s="21"/>
      <c r="K32" s="21" t="s">
        <v>30</v>
      </c>
      <c r="L32" s="24">
        <v>0</v>
      </c>
      <c r="M32" s="24">
        <v>0</v>
      </c>
      <c r="N32" s="24">
        <v>0</v>
      </c>
      <c r="O32" s="24">
        <v>0</v>
      </c>
      <c r="P32" s="24">
        <v>42</v>
      </c>
      <c r="Q32" s="24">
        <v>42</v>
      </c>
      <c r="R32" s="99"/>
      <c r="S32" s="114"/>
      <c r="T32" s="116"/>
    </row>
    <row r="33" spans="1:20" ht="14.25" customHeight="1" x14ac:dyDescent="0.25">
      <c r="A33" s="22"/>
      <c r="B33" s="24"/>
      <c r="C33" s="22"/>
      <c r="D33" s="23"/>
      <c r="E33" s="24"/>
      <c r="F33" s="24"/>
      <c r="G33" s="24"/>
      <c r="H33" s="83"/>
      <c r="I33" s="21" t="s">
        <v>24</v>
      </c>
      <c r="J33" s="21"/>
      <c r="K33" s="21" t="s">
        <v>29</v>
      </c>
      <c r="L33" s="24">
        <v>92</v>
      </c>
      <c r="M33" s="24">
        <v>179</v>
      </c>
      <c r="N33" s="24">
        <v>21</v>
      </c>
      <c r="O33" s="24">
        <f>SUM(L33:N33)</f>
        <v>292</v>
      </c>
      <c r="P33" s="24">
        <v>414</v>
      </c>
      <c r="Q33" s="24">
        <f>SUM(O33:P33)</f>
        <v>706</v>
      </c>
      <c r="R33" s="99"/>
      <c r="S33" s="114"/>
      <c r="T33" s="116"/>
    </row>
    <row r="34" spans="1:20" ht="14.25" customHeight="1" x14ac:dyDescent="0.25">
      <c r="A34" s="22"/>
      <c r="B34" s="24"/>
      <c r="C34" s="22"/>
      <c r="D34" s="23"/>
      <c r="E34" s="24"/>
      <c r="F34" s="24"/>
      <c r="G34" s="24"/>
      <c r="H34" s="83"/>
      <c r="I34" s="21"/>
      <c r="J34" s="21"/>
      <c r="K34" s="21" t="s">
        <v>28</v>
      </c>
      <c r="L34" s="24">
        <v>13</v>
      </c>
      <c r="M34" s="24">
        <v>32</v>
      </c>
      <c r="N34" s="24">
        <v>3</v>
      </c>
      <c r="O34" s="24">
        <f>SUM(L34:N34)</f>
        <v>48</v>
      </c>
      <c r="P34" s="24">
        <v>74</v>
      </c>
      <c r="Q34" s="24">
        <f>SUM(O34:P34)</f>
        <v>122</v>
      </c>
      <c r="R34" s="99"/>
      <c r="S34" s="114"/>
      <c r="T34" s="116"/>
    </row>
    <row r="35" spans="1:20" ht="14.25" customHeight="1" x14ac:dyDescent="0.25">
      <c r="A35" s="22"/>
      <c r="B35" s="24"/>
      <c r="C35" s="22"/>
      <c r="D35" s="23"/>
      <c r="E35" s="24"/>
      <c r="F35" s="24"/>
      <c r="G35" s="24"/>
      <c r="H35" s="83"/>
      <c r="I35" s="21"/>
      <c r="J35" s="21"/>
      <c r="K35" s="5" t="s">
        <v>21</v>
      </c>
      <c r="L35" s="2">
        <f>SUM(L33:L34)</f>
        <v>105</v>
      </c>
      <c r="M35" s="2">
        <f>SUM(M31:M34)</f>
        <v>217</v>
      </c>
      <c r="N35" s="2">
        <f>SUM(N31:N34)</f>
        <v>26</v>
      </c>
      <c r="O35" s="2">
        <f>SUM(O31:O34)</f>
        <v>348</v>
      </c>
      <c r="P35" s="2">
        <f>SUM(P31:P34)</f>
        <v>538</v>
      </c>
      <c r="Q35" s="2">
        <f>SUM(Q31:Q34)</f>
        <v>886</v>
      </c>
      <c r="R35" s="99"/>
      <c r="S35" s="114"/>
      <c r="T35" s="117"/>
    </row>
    <row r="36" spans="1:20" ht="14.25" customHeight="1" x14ac:dyDescent="0.25">
      <c r="A36" s="9">
        <v>2</v>
      </c>
      <c r="B36" s="10">
        <v>7</v>
      </c>
      <c r="C36" s="113">
        <v>48</v>
      </c>
      <c r="D36" s="7" t="s">
        <v>25</v>
      </c>
      <c r="E36" s="10">
        <v>23</v>
      </c>
      <c r="F36" s="10">
        <v>1</v>
      </c>
      <c r="G36" s="10">
        <v>1</v>
      </c>
      <c r="H36" s="83">
        <v>6.6</v>
      </c>
      <c r="I36" s="8" t="s">
        <v>26</v>
      </c>
      <c r="J36" s="8" t="s">
        <v>22</v>
      </c>
      <c r="K36" s="21" t="s">
        <v>30</v>
      </c>
      <c r="L36" s="10">
        <v>0</v>
      </c>
      <c r="M36" s="10">
        <v>0</v>
      </c>
      <c r="N36" s="10">
        <v>0</v>
      </c>
      <c r="O36" s="10">
        <v>0</v>
      </c>
      <c r="P36" s="10">
        <v>60</v>
      </c>
      <c r="Q36" s="10">
        <v>60</v>
      </c>
      <c r="R36" s="93">
        <v>58835.8</v>
      </c>
      <c r="S36" s="118">
        <v>174742.33</v>
      </c>
      <c r="T36" s="121" t="s">
        <v>101</v>
      </c>
    </row>
    <row r="37" spans="1:20" ht="14.25" customHeight="1" x14ac:dyDescent="0.25">
      <c r="A37" s="9"/>
      <c r="B37" s="10"/>
      <c r="C37" s="9"/>
      <c r="D37" s="7"/>
      <c r="E37" s="10"/>
      <c r="F37" s="10"/>
      <c r="G37" s="10"/>
      <c r="H37" s="83"/>
      <c r="I37" s="28" t="s">
        <v>77</v>
      </c>
      <c r="J37" s="8"/>
      <c r="K37" s="21" t="s">
        <v>29</v>
      </c>
      <c r="L37" s="10">
        <v>69</v>
      </c>
      <c r="M37" s="10">
        <v>159</v>
      </c>
      <c r="N37" s="10">
        <v>17</v>
      </c>
      <c r="O37" s="10">
        <f>SUM(L37:N37)</f>
        <v>245</v>
      </c>
      <c r="P37" s="10">
        <v>405</v>
      </c>
      <c r="Q37" s="10">
        <f>SUM(O37:P37)</f>
        <v>650</v>
      </c>
      <c r="R37" s="94"/>
      <c r="S37" s="119"/>
      <c r="T37" s="121"/>
    </row>
    <row r="38" spans="1:20" ht="14.25" customHeight="1" x14ac:dyDescent="0.25">
      <c r="A38" s="9"/>
      <c r="B38" s="10"/>
      <c r="C38" s="9"/>
      <c r="D38" s="7"/>
      <c r="E38" s="10"/>
      <c r="F38" s="10"/>
      <c r="G38" s="10"/>
      <c r="H38" s="83"/>
      <c r="I38" s="21" t="s">
        <v>27</v>
      </c>
      <c r="J38" s="8"/>
      <c r="K38" s="21" t="s">
        <v>28</v>
      </c>
      <c r="L38" s="10">
        <v>98</v>
      </c>
      <c r="M38" s="10">
        <v>249</v>
      </c>
      <c r="N38" s="10">
        <v>10</v>
      </c>
      <c r="O38" s="10">
        <f>SUM(L38:N38)</f>
        <v>357</v>
      </c>
      <c r="P38" s="10">
        <v>518</v>
      </c>
      <c r="Q38" s="10">
        <f>SUM(O38:P38)</f>
        <v>875</v>
      </c>
      <c r="R38" s="94"/>
      <c r="S38" s="119"/>
      <c r="T38" s="121"/>
    </row>
    <row r="39" spans="1:20" ht="14.25" customHeight="1" x14ac:dyDescent="0.25">
      <c r="A39" s="9"/>
      <c r="B39" s="10"/>
      <c r="C39" s="9"/>
      <c r="D39" s="7"/>
      <c r="E39" s="10"/>
      <c r="F39" s="10"/>
      <c r="G39" s="10"/>
      <c r="H39" s="83"/>
      <c r="I39" s="8"/>
      <c r="J39" s="8"/>
      <c r="K39" s="5" t="s">
        <v>21</v>
      </c>
      <c r="L39" s="2">
        <f t="shared" ref="L39:Q39" si="3">SUM(L36:L38)</f>
        <v>167</v>
      </c>
      <c r="M39" s="2">
        <f t="shared" si="3"/>
        <v>408</v>
      </c>
      <c r="N39" s="2">
        <f t="shared" si="3"/>
        <v>27</v>
      </c>
      <c r="O39" s="2">
        <f t="shared" si="3"/>
        <v>602</v>
      </c>
      <c r="P39" s="2">
        <f t="shared" si="3"/>
        <v>983</v>
      </c>
      <c r="Q39" s="2">
        <f t="shared" si="3"/>
        <v>1585</v>
      </c>
      <c r="R39" s="95"/>
      <c r="S39" s="120"/>
      <c r="T39" s="121"/>
    </row>
    <row r="40" spans="1:20" ht="14.25" customHeight="1" x14ac:dyDescent="0.25">
      <c r="A40" s="9">
        <v>2</v>
      </c>
      <c r="B40" s="10">
        <v>8</v>
      </c>
      <c r="C40" s="113">
        <v>49</v>
      </c>
      <c r="D40" s="7" t="s">
        <v>25</v>
      </c>
      <c r="E40" s="10">
        <v>24</v>
      </c>
      <c r="F40" s="10">
        <v>8</v>
      </c>
      <c r="G40" s="10">
        <v>1</v>
      </c>
      <c r="H40" s="83">
        <v>4</v>
      </c>
      <c r="I40" s="8" t="s">
        <v>26</v>
      </c>
      <c r="J40" s="8" t="s">
        <v>22</v>
      </c>
      <c r="K40" s="21" t="s">
        <v>30</v>
      </c>
      <c r="L40" s="10">
        <v>0</v>
      </c>
      <c r="M40" s="10">
        <v>0</v>
      </c>
      <c r="N40" s="10">
        <v>0</v>
      </c>
      <c r="O40" s="10">
        <v>0</v>
      </c>
      <c r="P40" s="10">
        <v>16</v>
      </c>
      <c r="Q40" s="10">
        <v>16</v>
      </c>
      <c r="R40" s="93">
        <v>2808.3</v>
      </c>
      <c r="S40" s="118">
        <v>73268.55</v>
      </c>
      <c r="T40" s="121" t="s">
        <v>101</v>
      </c>
    </row>
    <row r="41" spans="1:20" ht="14.25" customHeight="1" x14ac:dyDescent="0.25">
      <c r="A41" s="8"/>
      <c r="B41" s="10"/>
      <c r="C41" s="9"/>
      <c r="D41" s="7"/>
      <c r="E41" s="10"/>
      <c r="F41" s="10"/>
      <c r="G41" s="10"/>
      <c r="H41" s="83"/>
      <c r="I41" s="28" t="s">
        <v>78</v>
      </c>
      <c r="J41" s="8"/>
      <c r="K41" s="21" t="s">
        <v>29</v>
      </c>
      <c r="L41" s="10">
        <v>1</v>
      </c>
      <c r="M41" s="10">
        <v>11</v>
      </c>
      <c r="N41" s="10">
        <v>3</v>
      </c>
      <c r="O41" s="10">
        <v>15</v>
      </c>
      <c r="P41" s="10">
        <v>15</v>
      </c>
      <c r="Q41" s="10">
        <v>30</v>
      </c>
      <c r="R41" s="94"/>
      <c r="S41" s="119"/>
      <c r="T41" s="121"/>
    </row>
    <row r="42" spans="1:20" ht="14.25" customHeight="1" x14ac:dyDescent="0.25">
      <c r="A42" s="8"/>
      <c r="B42" s="10"/>
      <c r="C42" s="9"/>
      <c r="D42" s="7"/>
      <c r="E42" s="10"/>
      <c r="F42" s="10"/>
      <c r="G42" s="10"/>
      <c r="H42" s="83"/>
      <c r="I42" s="21" t="s">
        <v>27</v>
      </c>
      <c r="J42" s="8"/>
      <c r="K42" s="21" t="s">
        <v>28</v>
      </c>
      <c r="L42" s="10">
        <v>1</v>
      </c>
      <c r="M42" s="10">
        <v>11</v>
      </c>
      <c r="N42" s="10">
        <v>0</v>
      </c>
      <c r="O42" s="10">
        <v>12</v>
      </c>
      <c r="P42" s="10">
        <v>22</v>
      </c>
      <c r="Q42" s="10">
        <v>34</v>
      </c>
      <c r="R42" s="94"/>
      <c r="S42" s="119"/>
      <c r="T42" s="121"/>
    </row>
    <row r="43" spans="1:20" ht="14.25" customHeight="1" x14ac:dyDescent="0.25">
      <c r="A43" s="8"/>
      <c r="B43" s="10"/>
      <c r="C43" s="9"/>
      <c r="D43" s="7"/>
      <c r="E43" s="10"/>
      <c r="F43" s="10"/>
      <c r="G43" s="10"/>
      <c r="H43" s="83"/>
      <c r="I43" s="8"/>
      <c r="J43" s="8"/>
      <c r="K43" s="5" t="s">
        <v>21</v>
      </c>
      <c r="L43" s="2">
        <f t="shared" ref="L43:Q43" si="4">SUM(L40:L42)</f>
        <v>2</v>
      </c>
      <c r="M43" s="2">
        <f t="shared" si="4"/>
        <v>22</v>
      </c>
      <c r="N43" s="2">
        <f t="shared" si="4"/>
        <v>3</v>
      </c>
      <c r="O43" s="2">
        <f t="shared" si="4"/>
        <v>27</v>
      </c>
      <c r="P43" s="2">
        <f t="shared" si="4"/>
        <v>53</v>
      </c>
      <c r="Q43" s="2">
        <f t="shared" si="4"/>
        <v>80</v>
      </c>
      <c r="R43" s="95"/>
      <c r="S43" s="120"/>
      <c r="T43" s="121"/>
    </row>
    <row r="44" spans="1:20" s="6" customFormat="1" ht="14.25" customHeight="1" x14ac:dyDescent="0.25">
      <c r="A44" s="9">
        <v>2</v>
      </c>
      <c r="B44" s="10">
        <v>9</v>
      </c>
      <c r="C44" s="113">
        <v>50</v>
      </c>
      <c r="D44" s="7" t="s">
        <v>25</v>
      </c>
      <c r="E44" s="10">
        <v>24</v>
      </c>
      <c r="F44" s="10">
        <v>13</v>
      </c>
      <c r="G44" s="10">
        <v>1</v>
      </c>
      <c r="H44" s="83">
        <v>1</v>
      </c>
      <c r="I44" s="8" t="s">
        <v>26</v>
      </c>
      <c r="J44" s="8" t="s">
        <v>22</v>
      </c>
      <c r="K44" s="21" t="s">
        <v>30</v>
      </c>
      <c r="L44" s="10">
        <v>0</v>
      </c>
      <c r="M44" s="10">
        <v>0</v>
      </c>
      <c r="N44" s="10">
        <v>0</v>
      </c>
      <c r="O44" s="10">
        <v>0</v>
      </c>
      <c r="P44" s="10">
        <v>35</v>
      </c>
      <c r="Q44" s="10">
        <v>35</v>
      </c>
      <c r="R44" s="93">
        <v>8815.5</v>
      </c>
      <c r="S44" s="118">
        <v>26887.279999999999</v>
      </c>
      <c r="T44" s="121" t="s">
        <v>101</v>
      </c>
    </row>
    <row r="45" spans="1:20" s="6" customFormat="1" ht="14.25" customHeight="1" x14ac:dyDescent="0.25">
      <c r="A45" s="4"/>
      <c r="B45" s="2"/>
      <c r="C45" s="4"/>
      <c r="D45" s="3"/>
      <c r="E45" s="2"/>
      <c r="F45" s="2"/>
      <c r="G45" s="2"/>
      <c r="H45" s="83"/>
      <c r="I45" s="28" t="s">
        <v>79</v>
      </c>
      <c r="J45" s="8"/>
      <c r="K45" s="21" t="s">
        <v>29</v>
      </c>
      <c r="L45" s="10">
        <v>2</v>
      </c>
      <c r="M45" s="10">
        <v>22</v>
      </c>
      <c r="N45" s="10">
        <v>5</v>
      </c>
      <c r="O45" s="10">
        <f>SUM(L45:N45)</f>
        <v>29</v>
      </c>
      <c r="P45" s="10">
        <v>34</v>
      </c>
      <c r="Q45" s="10">
        <f>SUM(O45:P45)</f>
        <v>63</v>
      </c>
      <c r="R45" s="94"/>
      <c r="S45" s="119"/>
      <c r="T45" s="121"/>
    </row>
    <row r="46" spans="1:20" s="6" customFormat="1" ht="14.25" customHeight="1" x14ac:dyDescent="0.25">
      <c r="A46" s="4"/>
      <c r="B46" s="2"/>
      <c r="C46" s="4"/>
      <c r="D46" s="3"/>
      <c r="E46" s="2"/>
      <c r="F46" s="2"/>
      <c r="G46" s="2"/>
      <c r="H46" s="83"/>
      <c r="I46" s="21" t="s">
        <v>24</v>
      </c>
      <c r="J46" s="8"/>
      <c r="K46" s="21" t="s">
        <v>28</v>
      </c>
      <c r="L46" s="10">
        <v>20</v>
      </c>
      <c r="M46" s="10">
        <v>27</v>
      </c>
      <c r="N46" s="10">
        <v>1</v>
      </c>
      <c r="O46" s="10">
        <f>SUM(L46:N46)</f>
        <v>48</v>
      </c>
      <c r="P46" s="10">
        <v>74</v>
      </c>
      <c r="Q46" s="10">
        <f>SUM(O46:P46)</f>
        <v>122</v>
      </c>
      <c r="R46" s="94"/>
      <c r="S46" s="119"/>
      <c r="T46" s="121"/>
    </row>
    <row r="47" spans="1:20" s="6" customFormat="1" ht="14.25" customHeight="1" x14ac:dyDescent="0.25">
      <c r="A47" s="4"/>
      <c r="B47" s="2"/>
      <c r="C47" s="4"/>
      <c r="D47" s="3"/>
      <c r="E47" s="2"/>
      <c r="F47" s="2"/>
      <c r="G47" s="2"/>
      <c r="H47" s="83"/>
      <c r="I47" s="5"/>
      <c r="J47" s="5"/>
      <c r="K47" s="5" t="s">
        <v>21</v>
      </c>
      <c r="L47" s="2">
        <f t="shared" ref="L47:Q47" si="5">SUM(L44:L46)</f>
        <v>22</v>
      </c>
      <c r="M47" s="2">
        <f t="shared" si="5"/>
        <v>49</v>
      </c>
      <c r="N47" s="2">
        <f t="shared" si="5"/>
        <v>6</v>
      </c>
      <c r="O47" s="2">
        <f t="shared" si="5"/>
        <v>77</v>
      </c>
      <c r="P47" s="2">
        <f t="shared" si="5"/>
        <v>143</v>
      </c>
      <c r="Q47" s="2">
        <f t="shared" si="5"/>
        <v>220</v>
      </c>
      <c r="R47" s="95"/>
      <c r="S47" s="120"/>
      <c r="T47" s="121"/>
    </row>
    <row r="48" spans="1:20" ht="14.25" customHeight="1" x14ac:dyDescent="0.25">
      <c r="A48" s="9">
        <v>2</v>
      </c>
      <c r="B48" s="10">
        <v>10</v>
      </c>
      <c r="C48" s="113">
        <v>51</v>
      </c>
      <c r="D48" s="7" t="s">
        <v>25</v>
      </c>
      <c r="E48" s="10">
        <v>29</v>
      </c>
      <c r="F48" s="10">
        <v>11</v>
      </c>
      <c r="G48" s="10">
        <v>1</v>
      </c>
      <c r="H48" s="26">
        <v>0.3</v>
      </c>
      <c r="I48" s="8" t="s">
        <v>26</v>
      </c>
      <c r="J48" s="8" t="s">
        <v>22</v>
      </c>
      <c r="K48" s="21" t="s">
        <v>30</v>
      </c>
      <c r="L48" s="10">
        <v>0</v>
      </c>
      <c r="M48" s="10">
        <v>0</v>
      </c>
      <c r="N48" s="10">
        <v>0</v>
      </c>
      <c r="O48" s="10">
        <v>0</v>
      </c>
      <c r="P48" s="10">
        <v>8</v>
      </c>
      <c r="Q48" s="10">
        <v>8</v>
      </c>
      <c r="R48" s="93">
        <v>2222</v>
      </c>
      <c r="S48" s="118">
        <v>8421.3799999999992</v>
      </c>
      <c r="T48" s="121" t="s">
        <v>101</v>
      </c>
    </row>
    <row r="49" spans="1:20" ht="14.25" customHeight="1" x14ac:dyDescent="0.25">
      <c r="A49" s="9"/>
      <c r="B49" s="10"/>
      <c r="C49" s="9"/>
      <c r="D49" s="7"/>
      <c r="E49" s="10"/>
      <c r="F49" s="10"/>
      <c r="G49" s="10"/>
      <c r="H49" s="83"/>
      <c r="I49" s="28" t="s">
        <v>48</v>
      </c>
      <c r="J49" s="8"/>
      <c r="K49" s="21" t="s">
        <v>29</v>
      </c>
      <c r="L49" s="10">
        <v>1</v>
      </c>
      <c r="M49" s="10">
        <v>5</v>
      </c>
      <c r="N49" s="10">
        <v>1</v>
      </c>
      <c r="O49" s="10">
        <f>L49+M49+N49</f>
        <v>7</v>
      </c>
      <c r="P49" s="10">
        <v>4</v>
      </c>
      <c r="Q49" s="10">
        <v>11</v>
      </c>
      <c r="R49" s="94"/>
      <c r="S49" s="119"/>
      <c r="T49" s="121"/>
    </row>
    <row r="50" spans="1:20" ht="14.25" customHeight="1" x14ac:dyDescent="0.25">
      <c r="A50" s="9"/>
      <c r="B50" s="10"/>
      <c r="C50" s="9"/>
      <c r="D50" s="7"/>
      <c r="E50" s="10"/>
      <c r="F50" s="10"/>
      <c r="G50" s="10"/>
      <c r="H50" s="83"/>
      <c r="I50" s="21" t="s">
        <v>23</v>
      </c>
      <c r="J50" s="8"/>
      <c r="K50" s="21" t="s">
        <v>28</v>
      </c>
      <c r="L50" s="10">
        <v>2</v>
      </c>
      <c r="M50" s="10">
        <v>12</v>
      </c>
      <c r="N50" s="10">
        <v>0</v>
      </c>
      <c r="O50" s="10">
        <v>14</v>
      </c>
      <c r="P50" s="10">
        <v>37</v>
      </c>
      <c r="Q50" s="10">
        <v>51</v>
      </c>
      <c r="R50" s="94"/>
      <c r="S50" s="119"/>
      <c r="T50" s="121"/>
    </row>
    <row r="51" spans="1:20" s="6" customFormat="1" ht="14.25" customHeight="1" x14ac:dyDescent="0.25">
      <c r="A51" s="4"/>
      <c r="B51" s="2"/>
      <c r="C51" s="4"/>
      <c r="D51" s="3"/>
      <c r="E51" s="2"/>
      <c r="F51" s="2"/>
      <c r="G51" s="2"/>
      <c r="H51" s="83"/>
      <c r="I51" s="5"/>
      <c r="J51" s="5"/>
      <c r="K51" s="5" t="s">
        <v>21</v>
      </c>
      <c r="L51" s="2">
        <f t="shared" ref="L51:Q51" si="6">SUM(L48:L50)</f>
        <v>3</v>
      </c>
      <c r="M51" s="2">
        <f t="shared" si="6"/>
        <v>17</v>
      </c>
      <c r="N51" s="2">
        <f t="shared" si="6"/>
        <v>1</v>
      </c>
      <c r="O51" s="2">
        <f t="shared" si="6"/>
        <v>21</v>
      </c>
      <c r="P51" s="2">
        <f t="shared" si="6"/>
        <v>49</v>
      </c>
      <c r="Q51" s="2">
        <f t="shared" si="6"/>
        <v>70</v>
      </c>
      <c r="R51" s="95"/>
      <c r="S51" s="120"/>
      <c r="T51" s="121"/>
    </row>
    <row r="52" spans="1:20" s="6" customFormat="1" ht="14.25" customHeight="1" x14ac:dyDescent="0.25">
      <c r="A52" s="9">
        <v>2</v>
      </c>
      <c r="B52" s="10">
        <v>11</v>
      </c>
      <c r="C52" s="113">
        <v>52</v>
      </c>
      <c r="D52" s="7" t="s">
        <v>25</v>
      </c>
      <c r="E52" s="10">
        <v>29</v>
      </c>
      <c r="F52" s="10">
        <v>14</v>
      </c>
      <c r="G52" s="10">
        <v>1</v>
      </c>
      <c r="H52" s="83">
        <v>0.8</v>
      </c>
      <c r="I52" s="21" t="s">
        <v>26</v>
      </c>
      <c r="J52" s="8" t="s">
        <v>22</v>
      </c>
      <c r="K52" s="21" t="s">
        <v>32</v>
      </c>
      <c r="L52" s="10">
        <v>6</v>
      </c>
      <c r="M52" s="10">
        <v>5</v>
      </c>
      <c r="N52" s="10">
        <v>0</v>
      </c>
      <c r="O52" s="10">
        <v>11</v>
      </c>
      <c r="P52" s="10">
        <v>5</v>
      </c>
      <c r="Q52" s="10">
        <f>O52+P52</f>
        <v>16</v>
      </c>
      <c r="R52" s="93">
        <v>8945</v>
      </c>
      <c r="S52" s="118">
        <v>23525.35</v>
      </c>
      <c r="T52" s="121" t="s">
        <v>102</v>
      </c>
    </row>
    <row r="53" spans="1:20" s="6" customFormat="1" ht="14.25" customHeight="1" x14ac:dyDescent="0.25">
      <c r="A53" s="5"/>
      <c r="B53" s="2"/>
      <c r="C53" s="4"/>
      <c r="D53" s="3"/>
      <c r="E53" s="2"/>
      <c r="F53" s="2"/>
      <c r="G53" s="2"/>
      <c r="H53" s="83"/>
      <c r="I53" s="28" t="s">
        <v>80</v>
      </c>
      <c r="J53" s="8"/>
      <c r="K53" s="21" t="s">
        <v>30</v>
      </c>
      <c r="L53" s="10">
        <v>0</v>
      </c>
      <c r="M53" s="10">
        <v>0</v>
      </c>
      <c r="N53" s="10">
        <v>0</v>
      </c>
      <c r="O53" s="10">
        <v>0</v>
      </c>
      <c r="P53" s="10">
        <v>36</v>
      </c>
      <c r="Q53" s="10">
        <f>O53+P53</f>
        <v>36</v>
      </c>
      <c r="R53" s="94"/>
      <c r="S53" s="119"/>
      <c r="T53" s="121"/>
    </row>
    <row r="54" spans="1:20" s="6" customFormat="1" ht="14.25" customHeight="1" x14ac:dyDescent="0.25">
      <c r="A54" s="5"/>
      <c r="B54" s="2"/>
      <c r="C54" s="4"/>
      <c r="D54" s="3"/>
      <c r="E54" s="2"/>
      <c r="F54" s="2"/>
      <c r="G54" s="2"/>
      <c r="H54" s="83"/>
      <c r="I54" s="25" t="s">
        <v>23</v>
      </c>
      <c r="J54" s="8"/>
      <c r="K54" s="21" t="s">
        <v>29</v>
      </c>
      <c r="L54" s="10">
        <v>1</v>
      </c>
      <c r="M54" s="10">
        <v>5</v>
      </c>
      <c r="N54" s="10">
        <v>1</v>
      </c>
      <c r="O54" s="10">
        <v>7</v>
      </c>
      <c r="P54" s="10">
        <v>27</v>
      </c>
      <c r="Q54" s="10">
        <f>O54+P54</f>
        <v>34</v>
      </c>
      <c r="R54" s="94"/>
      <c r="S54" s="119"/>
      <c r="T54" s="121"/>
    </row>
    <row r="55" spans="1:20" s="6" customFormat="1" ht="14.25" customHeight="1" x14ac:dyDescent="0.25">
      <c r="A55" s="5"/>
      <c r="B55" s="2"/>
      <c r="C55" s="4"/>
      <c r="D55" s="3"/>
      <c r="E55" s="2"/>
      <c r="F55" s="2"/>
      <c r="G55" s="2"/>
      <c r="H55" s="83"/>
      <c r="I55" s="5"/>
      <c r="J55" s="8"/>
      <c r="K55" s="21" t="s">
        <v>28</v>
      </c>
      <c r="L55" s="10">
        <v>24</v>
      </c>
      <c r="M55" s="10">
        <v>17</v>
      </c>
      <c r="N55" s="10">
        <v>0</v>
      </c>
      <c r="O55" s="10">
        <v>41</v>
      </c>
      <c r="P55" s="10">
        <v>76</v>
      </c>
      <c r="Q55" s="10">
        <f>O55+P55</f>
        <v>117</v>
      </c>
      <c r="R55" s="94"/>
      <c r="S55" s="119"/>
      <c r="T55" s="121"/>
    </row>
    <row r="56" spans="1:20" s="6" customFormat="1" ht="14.25" customHeight="1" x14ac:dyDescent="0.25">
      <c r="A56" s="5"/>
      <c r="B56" s="2"/>
      <c r="C56" s="4"/>
      <c r="D56" s="3"/>
      <c r="E56" s="2"/>
      <c r="F56" s="2"/>
      <c r="G56" s="2"/>
      <c r="H56" s="83"/>
      <c r="I56" s="5"/>
      <c r="J56" s="5"/>
      <c r="K56" s="5" t="s">
        <v>21</v>
      </c>
      <c r="L56" s="2">
        <v>31</v>
      </c>
      <c r="M56" s="2">
        <v>27</v>
      </c>
      <c r="N56" s="2">
        <v>1</v>
      </c>
      <c r="O56" s="2">
        <v>59</v>
      </c>
      <c r="P56" s="2">
        <f>SUM(P52:P55)</f>
        <v>144</v>
      </c>
      <c r="Q56" s="2">
        <f>SUM(Q52:Q55)</f>
        <v>203</v>
      </c>
      <c r="R56" s="95"/>
      <c r="S56" s="120"/>
      <c r="T56" s="121"/>
    </row>
    <row r="57" spans="1:20" ht="14.25" customHeight="1" x14ac:dyDescent="0.25">
      <c r="A57" s="9">
        <v>2</v>
      </c>
      <c r="B57" s="10">
        <v>12</v>
      </c>
      <c r="C57" s="113">
        <v>53</v>
      </c>
      <c r="D57" s="7" t="s">
        <v>25</v>
      </c>
      <c r="E57" s="10">
        <v>29</v>
      </c>
      <c r="F57" s="10">
        <v>15</v>
      </c>
      <c r="G57" s="10">
        <v>1</v>
      </c>
      <c r="H57" s="83">
        <v>4.0999999999999996</v>
      </c>
      <c r="I57" s="8" t="s">
        <v>26</v>
      </c>
      <c r="J57" s="8" t="s">
        <v>22</v>
      </c>
      <c r="K57" s="21" t="s">
        <v>32</v>
      </c>
      <c r="L57" s="10">
        <v>5</v>
      </c>
      <c r="M57" s="10">
        <v>4</v>
      </c>
      <c r="N57" s="10">
        <v>0</v>
      </c>
      <c r="O57" s="10">
        <v>9</v>
      </c>
      <c r="P57" s="10">
        <v>3</v>
      </c>
      <c r="Q57" s="10">
        <f>O57+P57</f>
        <v>12</v>
      </c>
      <c r="R57" s="93">
        <v>3780.7</v>
      </c>
      <c r="S57" s="118">
        <v>75992.070000000007</v>
      </c>
      <c r="T57" s="121" t="s">
        <v>102</v>
      </c>
    </row>
    <row r="58" spans="1:20" ht="14.25" customHeight="1" x14ac:dyDescent="0.25">
      <c r="A58" s="8"/>
      <c r="B58" s="10"/>
      <c r="C58" s="9"/>
      <c r="D58" s="7"/>
      <c r="E58" s="10"/>
      <c r="F58" s="10"/>
      <c r="G58" s="10"/>
      <c r="H58" s="83"/>
      <c r="I58" s="28" t="s">
        <v>81</v>
      </c>
      <c r="J58" s="8"/>
      <c r="K58" s="21" t="s">
        <v>30</v>
      </c>
      <c r="L58" s="10">
        <v>0</v>
      </c>
      <c r="M58" s="10">
        <v>0</v>
      </c>
      <c r="N58" s="10">
        <v>0</v>
      </c>
      <c r="O58" s="10">
        <v>0</v>
      </c>
      <c r="P58" s="10">
        <v>19</v>
      </c>
      <c r="Q58" s="10">
        <f>O58+P58</f>
        <v>19</v>
      </c>
      <c r="R58" s="94"/>
      <c r="S58" s="119"/>
      <c r="T58" s="121"/>
    </row>
    <row r="59" spans="1:20" ht="14.25" customHeight="1" x14ac:dyDescent="0.25">
      <c r="A59" s="8"/>
      <c r="B59" s="10"/>
      <c r="C59" s="9"/>
      <c r="D59" s="7"/>
      <c r="E59" s="10"/>
      <c r="F59" s="10"/>
      <c r="G59" s="10"/>
      <c r="H59" s="83"/>
      <c r="I59" s="8" t="s">
        <v>23</v>
      </c>
      <c r="J59" s="8"/>
      <c r="K59" s="8" t="s">
        <v>29</v>
      </c>
      <c r="L59" s="10">
        <v>1</v>
      </c>
      <c r="M59" s="10">
        <v>2</v>
      </c>
      <c r="N59" s="10">
        <v>1</v>
      </c>
      <c r="O59" s="10">
        <f>L59+M59+N59</f>
        <v>4</v>
      </c>
      <c r="P59" s="10">
        <v>14</v>
      </c>
      <c r="Q59" s="10">
        <f>O59+P59</f>
        <v>18</v>
      </c>
      <c r="R59" s="94"/>
      <c r="S59" s="119"/>
      <c r="T59" s="121"/>
    </row>
    <row r="60" spans="1:20" ht="14.25" customHeight="1" x14ac:dyDescent="0.25">
      <c r="A60" s="8"/>
      <c r="B60" s="10"/>
      <c r="C60" s="9"/>
      <c r="D60" s="7"/>
      <c r="E60" s="10"/>
      <c r="F60" s="10"/>
      <c r="G60" s="10"/>
      <c r="H60" s="83"/>
      <c r="I60" s="8"/>
      <c r="J60" s="8"/>
      <c r="K60" s="21" t="s">
        <v>28</v>
      </c>
      <c r="L60" s="10">
        <v>3</v>
      </c>
      <c r="M60" s="10">
        <v>6</v>
      </c>
      <c r="N60" s="10">
        <v>0</v>
      </c>
      <c r="O60" s="10">
        <v>9</v>
      </c>
      <c r="P60" s="10">
        <v>34</v>
      </c>
      <c r="Q60" s="10">
        <f>O60+P60</f>
        <v>43</v>
      </c>
      <c r="R60" s="94"/>
      <c r="S60" s="119"/>
      <c r="T60" s="121"/>
    </row>
    <row r="61" spans="1:20" s="6" customFormat="1" ht="14.25" customHeight="1" x14ac:dyDescent="0.25">
      <c r="A61" s="5"/>
      <c r="B61" s="2"/>
      <c r="C61" s="4"/>
      <c r="D61" s="3"/>
      <c r="E61" s="2"/>
      <c r="F61" s="2"/>
      <c r="G61" s="2"/>
      <c r="H61" s="83"/>
      <c r="I61" s="5"/>
      <c r="J61" s="5"/>
      <c r="K61" s="5" t="s">
        <v>21</v>
      </c>
      <c r="L61" s="2">
        <f t="shared" ref="L61:Q61" si="7">SUM(L57:L60)</f>
        <v>9</v>
      </c>
      <c r="M61" s="2">
        <f t="shared" si="7"/>
        <v>12</v>
      </c>
      <c r="N61" s="2">
        <f t="shared" si="7"/>
        <v>1</v>
      </c>
      <c r="O61" s="2">
        <f t="shared" si="7"/>
        <v>22</v>
      </c>
      <c r="P61" s="2">
        <f t="shared" si="7"/>
        <v>70</v>
      </c>
      <c r="Q61" s="2">
        <f t="shared" si="7"/>
        <v>92</v>
      </c>
      <c r="R61" s="95"/>
      <c r="S61" s="120"/>
      <c r="T61" s="121"/>
    </row>
    <row r="62" spans="1:20" ht="14.25" customHeight="1" x14ac:dyDescent="0.25">
      <c r="A62" s="9">
        <v>2</v>
      </c>
      <c r="B62" s="10">
        <v>13</v>
      </c>
      <c r="C62" s="113">
        <v>54</v>
      </c>
      <c r="D62" s="7" t="s">
        <v>25</v>
      </c>
      <c r="E62" s="10">
        <v>30</v>
      </c>
      <c r="F62" s="10">
        <v>6</v>
      </c>
      <c r="G62" s="10">
        <v>1</v>
      </c>
      <c r="H62" s="83">
        <v>4.5</v>
      </c>
      <c r="I62" s="8" t="s">
        <v>26</v>
      </c>
      <c r="J62" s="8" t="s">
        <v>22</v>
      </c>
      <c r="K62" s="21" t="s">
        <v>32</v>
      </c>
      <c r="L62" s="10">
        <v>1</v>
      </c>
      <c r="M62" s="10">
        <v>2</v>
      </c>
      <c r="N62" s="10">
        <v>0</v>
      </c>
      <c r="O62" s="10">
        <v>3</v>
      </c>
      <c r="P62" s="10">
        <v>3</v>
      </c>
      <c r="Q62" s="10">
        <v>6</v>
      </c>
      <c r="R62" s="93">
        <v>3620.6</v>
      </c>
      <c r="S62" s="122">
        <v>77770.490000000005</v>
      </c>
      <c r="T62" s="115" t="s">
        <v>101</v>
      </c>
    </row>
    <row r="63" spans="1:20" ht="14.25" customHeight="1" x14ac:dyDescent="0.25">
      <c r="A63" s="9"/>
      <c r="B63" s="10"/>
      <c r="C63" s="9"/>
      <c r="D63" s="7"/>
      <c r="E63" s="10"/>
      <c r="F63" s="10"/>
      <c r="G63" s="10"/>
      <c r="H63" s="83"/>
      <c r="I63" s="28" t="s">
        <v>80</v>
      </c>
      <c r="J63" s="8"/>
      <c r="K63" s="21" t="s">
        <v>30</v>
      </c>
      <c r="L63" s="10">
        <v>0</v>
      </c>
      <c r="M63" s="10">
        <v>0</v>
      </c>
      <c r="N63" s="10">
        <v>0</v>
      </c>
      <c r="O63" s="10">
        <v>0</v>
      </c>
      <c r="P63" s="10">
        <v>27</v>
      </c>
      <c r="Q63" s="10">
        <v>27</v>
      </c>
      <c r="R63" s="94"/>
      <c r="S63" s="123"/>
      <c r="T63" s="116"/>
    </row>
    <row r="64" spans="1:20" ht="14.25" customHeight="1" x14ac:dyDescent="0.25">
      <c r="A64" s="9"/>
      <c r="B64" s="10"/>
      <c r="C64" s="9"/>
      <c r="D64" s="7"/>
      <c r="E64" s="10"/>
      <c r="F64" s="10"/>
      <c r="G64" s="10"/>
      <c r="H64" s="83"/>
      <c r="I64" s="21" t="s">
        <v>38</v>
      </c>
      <c r="J64" s="8"/>
      <c r="K64" s="21" t="s">
        <v>29</v>
      </c>
      <c r="L64" s="10">
        <v>0</v>
      </c>
      <c r="M64" s="10">
        <v>3</v>
      </c>
      <c r="N64" s="10">
        <v>1</v>
      </c>
      <c r="O64" s="10">
        <v>4</v>
      </c>
      <c r="P64" s="10">
        <v>16</v>
      </c>
      <c r="Q64" s="10">
        <v>20</v>
      </c>
      <c r="R64" s="94"/>
      <c r="S64" s="123"/>
      <c r="T64" s="116"/>
    </row>
    <row r="65" spans="1:20" ht="14.25" customHeight="1" x14ac:dyDescent="0.25">
      <c r="A65" s="9"/>
      <c r="B65" s="10"/>
      <c r="C65" s="9"/>
      <c r="D65" s="7"/>
      <c r="E65" s="10"/>
      <c r="F65" s="10"/>
      <c r="G65" s="10"/>
      <c r="H65" s="83"/>
      <c r="I65" s="8"/>
      <c r="J65" s="8"/>
      <c r="K65" s="21" t="s">
        <v>28</v>
      </c>
      <c r="L65" s="10">
        <v>21</v>
      </c>
      <c r="M65" s="10">
        <v>23</v>
      </c>
      <c r="N65" s="10">
        <v>0</v>
      </c>
      <c r="O65" s="10">
        <v>44</v>
      </c>
      <c r="P65" s="10">
        <v>27</v>
      </c>
      <c r="Q65" s="10">
        <v>71</v>
      </c>
      <c r="R65" s="94"/>
      <c r="S65" s="123"/>
      <c r="T65" s="116"/>
    </row>
    <row r="66" spans="1:20" ht="14.25" customHeight="1" x14ac:dyDescent="0.25">
      <c r="A66" s="9"/>
      <c r="B66" s="10"/>
      <c r="C66" s="9"/>
      <c r="D66" s="7"/>
      <c r="E66" s="10"/>
      <c r="F66" s="10"/>
      <c r="G66" s="10"/>
      <c r="H66" s="83"/>
      <c r="I66" s="8"/>
      <c r="J66" s="8"/>
      <c r="K66" s="5" t="s">
        <v>21</v>
      </c>
      <c r="L66" s="2">
        <f t="shared" ref="L66:Q66" si="8">SUM(L62:L65)</f>
        <v>22</v>
      </c>
      <c r="M66" s="2">
        <f t="shared" si="8"/>
        <v>28</v>
      </c>
      <c r="N66" s="2">
        <f t="shared" si="8"/>
        <v>1</v>
      </c>
      <c r="O66" s="2">
        <f t="shared" si="8"/>
        <v>51</v>
      </c>
      <c r="P66" s="2">
        <f t="shared" si="8"/>
        <v>73</v>
      </c>
      <c r="Q66" s="2">
        <f t="shared" si="8"/>
        <v>124</v>
      </c>
      <c r="R66" s="95"/>
      <c r="S66" s="124"/>
      <c r="T66" s="117"/>
    </row>
    <row r="67" spans="1:20" ht="14.25" customHeight="1" x14ac:dyDescent="0.25">
      <c r="A67" s="9">
        <v>2</v>
      </c>
      <c r="B67" s="10">
        <v>14</v>
      </c>
      <c r="C67" s="113">
        <v>55</v>
      </c>
      <c r="D67" s="7" t="s">
        <v>25</v>
      </c>
      <c r="E67" s="10">
        <v>39</v>
      </c>
      <c r="F67" s="10">
        <v>30</v>
      </c>
      <c r="G67" s="10">
        <v>1</v>
      </c>
      <c r="H67" s="83">
        <v>5.9</v>
      </c>
      <c r="I67" s="8" t="s">
        <v>26</v>
      </c>
      <c r="J67" s="8" t="s">
        <v>22</v>
      </c>
      <c r="K67" s="21" t="s">
        <v>32</v>
      </c>
      <c r="L67" s="10">
        <v>19</v>
      </c>
      <c r="M67" s="10">
        <v>9</v>
      </c>
      <c r="N67" s="10">
        <v>0</v>
      </c>
      <c r="O67" s="10">
        <v>28</v>
      </c>
      <c r="P67" s="10">
        <v>122</v>
      </c>
      <c r="Q67" s="10">
        <f>SUM(O67:P67)</f>
        <v>150</v>
      </c>
      <c r="R67" s="93">
        <v>177782.3</v>
      </c>
      <c r="S67" s="118">
        <v>743130.01</v>
      </c>
      <c r="T67" s="121" t="s">
        <v>103</v>
      </c>
    </row>
    <row r="68" spans="1:20" ht="14.25" customHeight="1" x14ac:dyDescent="0.25">
      <c r="A68" s="9"/>
      <c r="B68" s="10"/>
      <c r="C68" s="9"/>
      <c r="D68" s="7"/>
      <c r="E68" s="10"/>
      <c r="F68" s="10"/>
      <c r="G68" s="10"/>
      <c r="H68" s="83"/>
      <c r="I68" s="28" t="s">
        <v>98</v>
      </c>
      <c r="J68" s="8"/>
      <c r="K68" s="28" t="s">
        <v>34</v>
      </c>
      <c r="L68" s="10">
        <v>0</v>
      </c>
      <c r="M68" s="10">
        <v>0</v>
      </c>
      <c r="N68" s="10">
        <v>0</v>
      </c>
      <c r="O68" s="10">
        <v>0</v>
      </c>
      <c r="P68" s="10">
        <v>110</v>
      </c>
      <c r="Q68" s="10">
        <v>110</v>
      </c>
      <c r="R68" s="94"/>
      <c r="S68" s="119"/>
      <c r="T68" s="121"/>
    </row>
    <row r="69" spans="1:20" ht="14.25" customHeight="1" x14ac:dyDescent="0.25">
      <c r="A69" s="9"/>
      <c r="B69" s="10"/>
      <c r="C69" s="9"/>
      <c r="D69" s="7"/>
      <c r="E69" s="10"/>
      <c r="F69" s="10"/>
      <c r="G69" s="10"/>
      <c r="H69" s="83"/>
      <c r="I69" s="21" t="s">
        <v>37</v>
      </c>
      <c r="J69" s="8"/>
      <c r="K69" s="21" t="s">
        <v>30</v>
      </c>
      <c r="L69" s="10">
        <v>0</v>
      </c>
      <c r="M69" s="10">
        <v>0</v>
      </c>
      <c r="N69" s="10">
        <v>0</v>
      </c>
      <c r="O69" s="10">
        <v>0</v>
      </c>
      <c r="P69" s="10">
        <v>479</v>
      </c>
      <c r="Q69" s="10">
        <v>479</v>
      </c>
      <c r="R69" s="94"/>
      <c r="S69" s="119"/>
      <c r="T69" s="121"/>
    </row>
    <row r="70" spans="1:20" ht="14.25" customHeight="1" x14ac:dyDescent="0.25">
      <c r="A70" s="22"/>
      <c r="B70" s="24"/>
      <c r="C70" s="22"/>
      <c r="D70" s="23"/>
      <c r="E70" s="24"/>
      <c r="F70" s="24"/>
      <c r="G70" s="24"/>
      <c r="H70" s="83"/>
      <c r="I70" s="21"/>
      <c r="J70" s="21"/>
      <c r="K70" s="21" t="s">
        <v>29</v>
      </c>
      <c r="L70" s="24">
        <v>258</v>
      </c>
      <c r="M70" s="24">
        <v>589</v>
      </c>
      <c r="N70" s="24">
        <v>50</v>
      </c>
      <c r="O70" s="24">
        <f>SUM(L70:N70)</f>
        <v>897</v>
      </c>
      <c r="P70" s="24">
        <v>786</v>
      </c>
      <c r="Q70" s="24">
        <f>SUM(O70:P70)</f>
        <v>1683</v>
      </c>
      <c r="R70" s="94"/>
      <c r="S70" s="119"/>
      <c r="T70" s="121"/>
    </row>
    <row r="71" spans="1:20" ht="14.25" customHeight="1" x14ac:dyDescent="0.25">
      <c r="A71" s="9"/>
      <c r="B71" s="10"/>
      <c r="C71" s="9"/>
      <c r="D71" s="7"/>
      <c r="E71" s="10"/>
      <c r="F71" s="10"/>
      <c r="G71" s="10"/>
      <c r="H71" s="83"/>
      <c r="I71" s="8"/>
      <c r="J71" s="8"/>
      <c r="K71" s="21" t="s">
        <v>28</v>
      </c>
      <c r="L71" s="10">
        <v>10</v>
      </c>
      <c r="M71" s="10">
        <v>4</v>
      </c>
      <c r="N71" s="10">
        <v>0</v>
      </c>
      <c r="O71" s="10">
        <v>14</v>
      </c>
      <c r="P71" s="10">
        <v>35</v>
      </c>
      <c r="Q71" s="20">
        <v>49</v>
      </c>
      <c r="R71" s="94"/>
      <c r="S71" s="119"/>
      <c r="T71" s="121"/>
    </row>
    <row r="72" spans="1:20" ht="14.25" customHeight="1" x14ac:dyDescent="0.25">
      <c r="A72" s="9"/>
      <c r="B72" s="10"/>
      <c r="C72" s="9"/>
      <c r="D72" s="7"/>
      <c r="E72" s="10"/>
      <c r="F72" s="10"/>
      <c r="G72" s="10"/>
      <c r="H72" s="83"/>
      <c r="I72" s="8"/>
      <c r="J72" s="8"/>
      <c r="K72" s="5" t="s">
        <v>21</v>
      </c>
      <c r="L72" s="2">
        <f t="shared" ref="L72:Q72" si="9">SUM(L67:L71)</f>
        <v>287</v>
      </c>
      <c r="M72" s="2">
        <f t="shared" si="9"/>
        <v>602</v>
      </c>
      <c r="N72" s="2">
        <f t="shared" si="9"/>
        <v>50</v>
      </c>
      <c r="O72" s="2">
        <f t="shared" si="9"/>
        <v>939</v>
      </c>
      <c r="P72" s="2">
        <f t="shared" si="9"/>
        <v>1532</v>
      </c>
      <c r="Q72" s="2">
        <f t="shared" si="9"/>
        <v>2471</v>
      </c>
      <c r="R72" s="95"/>
      <c r="S72" s="120"/>
      <c r="T72" s="121"/>
    </row>
    <row r="73" spans="1:20" ht="28.5" customHeight="1" x14ac:dyDescent="0.25">
      <c r="A73" s="30">
        <v>2</v>
      </c>
      <c r="B73" s="30">
        <v>15</v>
      </c>
      <c r="C73" s="125">
        <v>56</v>
      </c>
      <c r="D73" s="29" t="s">
        <v>40</v>
      </c>
      <c r="E73" s="30">
        <v>12</v>
      </c>
      <c r="F73" s="40" t="s">
        <v>46</v>
      </c>
      <c r="G73" s="30">
        <v>1</v>
      </c>
      <c r="H73" s="31">
        <v>3.2</v>
      </c>
      <c r="I73" s="28" t="s">
        <v>26</v>
      </c>
      <c r="J73" s="29" t="s">
        <v>22</v>
      </c>
      <c r="K73" s="27" t="s">
        <v>32</v>
      </c>
      <c r="L73" s="46">
        <v>8</v>
      </c>
      <c r="M73" s="46">
        <v>21</v>
      </c>
      <c r="N73" s="46">
        <v>0</v>
      </c>
      <c r="O73" s="46">
        <v>29</v>
      </c>
      <c r="P73" s="46">
        <v>46</v>
      </c>
      <c r="Q73" s="46">
        <v>75</v>
      </c>
      <c r="R73" s="85">
        <v>154392.1</v>
      </c>
      <c r="S73" s="126">
        <v>460088.46</v>
      </c>
      <c r="T73" s="115" t="s">
        <v>121</v>
      </c>
    </row>
    <row r="74" spans="1:20" ht="14.25" customHeight="1" x14ac:dyDescent="0.25">
      <c r="A74" s="30"/>
      <c r="B74" s="30"/>
      <c r="C74" s="30"/>
      <c r="D74" s="3"/>
      <c r="E74" s="47"/>
      <c r="F74" s="47"/>
      <c r="G74" s="47"/>
      <c r="H74" s="48"/>
      <c r="I74" s="46" t="s">
        <v>92</v>
      </c>
      <c r="J74" s="47"/>
      <c r="K74" s="27" t="s">
        <v>34</v>
      </c>
      <c r="L74" s="46">
        <v>9</v>
      </c>
      <c r="M74" s="46">
        <v>48</v>
      </c>
      <c r="N74" s="46">
        <v>0</v>
      </c>
      <c r="O74" s="46">
        <v>57</v>
      </c>
      <c r="P74" s="46">
        <v>94</v>
      </c>
      <c r="Q74" s="46">
        <v>151</v>
      </c>
      <c r="R74" s="86"/>
      <c r="S74" s="127"/>
      <c r="T74" s="116"/>
    </row>
    <row r="75" spans="1:20" ht="14.25" customHeight="1" x14ac:dyDescent="0.25">
      <c r="A75" s="30"/>
      <c r="B75" s="30"/>
      <c r="C75" s="30"/>
      <c r="D75" s="3"/>
      <c r="E75" s="47"/>
      <c r="F75" s="47"/>
      <c r="G75" s="47"/>
      <c r="H75" s="48"/>
      <c r="I75" s="46" t="s">
        <v>47</v>
      </c>
      <c r="J75" s="47"/>
      <c r="K75" s="27" t="s">
        <v>30</v>
      </c>
      <c r="L75" s="46">
        <v>0</v>
      </c>
      <c r="M75" s="46">
        <v>4</v>
      </c>
      <c r="N75" s="46">
        <v>1</v>
      </c>
      <c r="O75" s="46">
        <v>5</v>
      </c>
      <c r="P75" s="46">
        <v>21</v>
      </c>
      <c r="Q75" s="46">
        <v>26</v>
      </c>
      <c r="R75" s="86"/>
      <c r="S75" s="127"/>
      <c r="T75" s="116"/>
    </row>
    <row r="76" spans="1:20" ht="14.25" customHeight="1" x14ac:dyDescent="0.25">
      <c r="A76" s="30"/>
      <c r="B76" s="30"/>
      <c r="C76" s="30"/>
      <c r="D76" s="3"/>
      <c r="E76" s="47"/>
      <c r="F76" s="47"/>
      <c r="G76" s="47"/>
      <c r="H76" s="48"/>
      <c r="I76" s="47"/>
      <c r="J76" s="47"/>
      <c r="K76" s="27" t="s">
        <v>29</v>
      </c>
      <c r="L76" s="46">
        <v>104</v>
      </c>
      <c r="M76" s="46">
        <v>79</v>
      </c>
      <c r="N76" s="46">
        <v>0</v>
      </c>
      <c r="O76" s="46">
        <v>183</v>
      </c>
      <c r="P76" s="46">
        <v>246</v>
      </c>
      <c r="Q76" s="46">
        <v>429</v>
      </c>
      <c r="R76" s="86"/>
      <c r="S76" s="127"/>
      <c r="T76" s="116"/>
    </row>
    <row r="77" spans="1:20" ht="14.25" customHeight="1" x14ac:dyDescent="0.25">
      <c r="A77" s="30"/>
      <c r="B77" s="30"/>
      <c r="C77" s="30"/>
      <c r="D77" s="3"/>
      <c r="E77" s="47"/>
      <c r="F77" s="47"/>
      <c r="G77" s="47"/>
      <c r="H77" s="48"/>
      <c r="I77" s="47"/>
      <c r="J77" s="47"/>
      <c r="K77" s="33" t="s">
        <v>21</v>
      </c>
      <c r="L77" s="47">
        <f>SUM(L73:L76)</f>
        <v>121</v>
      </c>
      <c r="M77" s="47">
        <f>SUM(M73:M76)</f>
        <v>152</v>
      </c>
      <c r="N77" s="47">
        <v>1</v>
      </c>
      <c r="O77" s="47">
        <f>SUM(O73:O76)</f>
        <v>274</v>
      </c>
      <c r="P77" s="47">
        <f>SUM(P73:P76)</f>
        <v>407</v>
      </c>
      <c r="Q77" s="47">
        <f>SUM(Q73:Q76)</f>
        <v>681</v>
      </c>
      <c r="R77" s="87"/>
      <c r="S77" s="128"/>
      <c r="T77" s="117"/>
    </row>
    <row r="78" spans="1:20" s="66" customFormat="1" ht="27.75" customHeight="1" x14ac:dyDescent="0.25">
      <c r="A78" s="60">
        <v>2</v>
      </c>
      <c r="B78" s="60">
        <v>16</v>
      </c>
      <c r="C78" s="125">
        <v>57</v>
      </c>
      <c r="D78" s="59" t="s">
        <v>40</v>
      </c>
      <c r="E78" s="60">
        <v>18</v>
      </c>
      <c r="F78" s="60">
        <v>45</v>
      </c>
      <c r="G78" s="60">
        <v>1</v>
      </c>
      <c r="H78" s="31">
        <v>2.7</v>
      </c>
      <c r="I78" s="57" t="s">
        <v>45</v>
      </c>
      <c r="J78" s="59" t="s">
        <v>22</v>
      </c>
      <c r="K78" s="59" t="s">
        <v>32</v>
      </c>
      <c r="L78" s="60">
        <v>15</v>
      </c>
      <c r="M78" s="60">
        <v>41</v>
      </c>
      <c r="N78" s="60">
        <v>1</v>
      </c>
      <c r="O78" s="32">
        <v>57</v>
      </c>
      <c r="P78" s="32">
        <v>71</v>
      </c>
      <c r="Q78" s="32">
        <v>128</v>
      </c>
      <c r="R78" s="93">
        <v>128600.9</v>
      </c>
      <c r="S78" s="122">
        <v>387088.71</v>
      </c>
      <c r="T78" s="115" t="s">
        <v>104</v>
      </c>
    </row>
    <row r="79" spans="1:20" s="66" customFormat="1" ht="14.25" customHeight="1" x14ac:dyDescent="0.25">
      <c r="A79" s="60"/>
      <c r="B79" s="60"/>
      <c r="C79" s="60"/>
      <c r="D79" s="59"/>
      <c r="E79" s="60"/>
      <c r="F79" s="60"/>
      <c r="G79" s="60"/>
      <c r="H79" s="31"/>
      <c r="I79" s="59" t="s">
        <v>93</v>
      </c>
      <c r="J79" s="59"/>
      <c r="K79" s="57" t="s">
        <v>34</v>
      </c>
      <c r="L79" s="60">
        <v>23</v>
      </c>
      <c r="M79" s="60">
        <v>56</v>
      </c>
      <c r="N79" s="60">
        <v>0</v>
      </c>
      <c r="O79" s="32">
        <v>79</v>
      </c>
      <c r="P79" s="32">
        <v>88</v>
      </c>
      <c r="Q79" s="32">
        <v>167</v>
      </c>
      <c r="R79" s="94"/>
      <c r="S79" s="123"/>
      <c r="T79" s="116"/>
    </row>
    <row r="80" spans="1:20" s="66" customFormat="1" ht="14.25" customHeight="1" x14ac:dyDescent="0.25">
      <c r="A80" s="60"/>
      <c r="B80" s="60"/>
      <c r="C80" s="60"/>
      <c r="D80" s="59"/>
      <c r="E80" s="60"/>
      <c r="F80" s="60"/>
      <c r="G80" s="60"/>
      <c r="H80" s="31"/>
      <c r="I80" s="57" t="s">
        <v>33</v>
      </c>
      <c r="J80" s="59"/>
      <c r="K80" s="59"/>
      <c r="L80" s="60"/>
      <c r="M80" s="60"/>
      <c r="N80" s="60"/>
      <c r="O80" s="32"/>
      <c r="P80" s="32"/>
      <c r="Q80" s="32"/>
      <c r="R80" s="94"/>
      <c r="S80" s="123"/>
      <c r="T80" s="116"/>
    </row>
    <row r="81" spans="1:20" s="66" customFormat="1" ht="14.25" customHeight="1" x14ac:dyDescent="0.25">
      <c r="A81" s="60"/>
      <c r="B81" s="60"/>
      <c r="C81" s="60"/>
      <c r="D81" s="59"/>
      <c r="E81" s="60"/>
      <c r="F81" s="60"/>
      <c r="G81" s="60"/>
      <c r="H81" s="31"/>
      <c r="I81" s="59"/>
      <c r="J81" s="59"/>
      <c r="K81" s="3" t="s">
        <v>21</v>
      </c>
      <c r="L81" s="2">
        <f t="shared" ref="L81:Q81" si="10">SUM(L78:L80)</f>
        <v>38</v>
      </c>
      <c r="M81" s="2">
        <f t="shared" si="10"/>
        <v>97</v>
      </c>
      <c r="N81" s="2">
        <f t="shared" si="10"/>
        <v>1</v>
      </c>
      <c r="O81" s="38">
        <f t="shared" si="10"/>
        <v>136</v>
      </c>
      <c r="P81" s="2">
        <f t="shared" si="10"/>
        <v>159</v>
      </c>
      <c r="Q81" s="38">
        <f t="shared" si="10"/>
        <v>295</v>
      </c>
      <c r="R81" s="95"/>
      <c r="S81" s="124"/>
      <c r="T81" s="117"/>
    </row>
    <row r="82" spans="1:20" s="66" customFormat="1" ht="30.75" customHeight="1" x14ac:dyDescent="0.25">
      <c r="A82" s="60">
        <v>2</v>
      </c>
      <c r="B82" s="60">
        <v>17</v>
      </c>
      <c r="C82" s="125">
        <v>58</v>
      </c>
      <c r="D82" s="59" t="s">
        <v>40</v>
      </c>
      <c r="E82" s="60">
        <v>56</v>
      </c>
      <c r="F82" s="60">
        <v>12</v>
      </c>
      <c r="G82" s="60">
        <v>1</v>
      </c>
      <c r="H82" s="31">
        <v>2.8</v>
      </c>
      <c r="I82" s="58" t="s">
        <v>26</v>
      </c>
      <c r="J82" s="59" t="s">
        <v>22</v>
      </c>
      <c r="K82" s="57" t="s">
        <v>32</v>
      </c>
      <c r="L82" s="60">
        <v>74</v>
      </c>
      <c r="M82" s="60">
        <v>22</v>
      </c>
      <c r="N82" s="60">
        <v>0</v>
      </c>
      <c r="O82" s="60">
        <v>96</v>
      </c>
      <c r="P82" s="60">
        <v>119</v>
      </c>
      <c r="Q82" s="60">
        <v>215</v>
      </c>
      <c r="R82" s="93">
        <v>221285.9</v>
      </c>
      <c r="S82" s="122">
        <v>489041.84</v>
      </c>
      <c r="T82" s="115" t="s">
        <v>105</v>
      </c>
    </row>
    <row r="83" spans="1:20" ht="14.25" customHeight="1" x14ac:dyDescent="0.25">
      <c r="A83" s="30"/>
      <c r="B83" s="30"/>
      <c r="C83" s="30"/>
      <c r="D83" s="29"/>
      <c r="E83" s="30"/>
      <c r="F83" s="30"/>
      <c r="G83" s="30"/>
      <c r="H83" s="31"/>
      <c r="I83" s="28" t="s">
        <v>90</v>
      </c>
      <c r="J83" s="29"/>
      <c r="K83" s="27" t="s">
        <v>34</v>
      </c>
      <c r="L83" s="30">
        <v>79</v>
      </c>
      <c r="M83" s="30">
        <v>23</v>
      </c>
      <c r="N83" s="30">
        <v>0</v>
      </c>
      <c r="O83" s="30">
        <v>102</v>
      </c>
      <c r="P83" s="30">
        <v>72</v>
      </c>
      <c r="Q83" s="30">
        <v>174</v>
      </c>
      <c r="R83" s="94"/>
      <c r="S83" s="123"/>
      <c r="T83" s="116"/>
    </row>
    <row r="84" spans="1:20" ht="14.25" customHeight="1" x14ac:dyDescent="0.25">
      <c r="A84" s="30"/>
      <c r="B84" s="30"/>
      <c r="C84" s="30"/>
      <c r="D84" s="29"/>
      <c r="E84" s="30"/>
      <c r="F84" s="30"/>
      <c r="G84" s="30"/>
      <c r="H84" s="31"/>
      <c r="I84" s="28" t="s">
        <v>43</v>
      </c>
      <c r="J84" s="29"/>
      <c r="K84" s="27" t="s">
        <v>28</v>
      </c>
      <c r="L84" s="30">
        <v>0</v>
      </c>
      <c r="M84" s="30">
        <v>0</v>
      </c>
      <c r="N84" s="30">
        <v>0</v>
      </c>
      <c r="O84" s="30">
        <v>0</v>
      </c>
      <c r="P84" s="30">
        <v>79</v>
      </c>
      <c r="Q84" s="30">
        <v>79</v>
      </c>
      <c r="R84" s="94"/>
      <c r="S84" s="123"/>
      <c r="T84" s="116"/>
    </row>
    <row r="85" spans="1:20" ht="14.25" customHeight="1" x14ac:dyDescent="0.25">
      <c r="A85" s="30"/>
      <c r="B85" s="30"/>
      <c r="C85" s="30"/>
      <c r="D85" s="29"/>
      <c r="E85" s="30"/>
      <c r="F85" s="30"/>
      <c r="G85" s="30"/>
      <c r="H85" s="31"/>
      <c r="I85" s="28"/>
      <c r="J85" s="29"/>
      <c r="K85" s="27" t="s">
        <v>30</v>
      </c>
      <c r="L85" s="30">
        <v>0</v>
      </c>
      <c r="M85" s="30">
        <v>0</v>
      </c>
      <c r="N85" s="30">
        <v>0</v>
      </c>
      <c r="O85" s="30">
        <v>0</v>
      </c>
      <c r="P85" s="30">
        <v>6</v>
      </c>
      <c r="Q85" s="30">
        <v>6</v>
      </c>
      <c r="R85" s="94"/>
      <c r="S85" s="123"/>
      <c r="T85" s="116"/>
    </row>
    <row r="86" spans="1:20" ht="14.25" customHeight="1" x14ac:dyDescent="0.25">
      <c r="A86" s="30"/>
      <c r="B86" s="30"/>
      <c r="C86" s="30"/>
      <c r="D86" s="29"/>
      <c r="E86" s="30"/>
      <c r="F86" s="30"/>
      <c r="G86" s="30"/>
      <c r="H86" s="31"/>
      <c r="I86" s="28"/>
      <c r="J86" s="29"/>
      <c r="K86" s="33" t="s">
        <v>21</v>
      </c>
      <c r="L86" s="2">
        <v>153</v>
      </c>
      <c r="M86" s="2">
        <v>45</v>
      </c>
      <c r="N86" s="2">
        <v>0</v>
      </c>
      <c r="O86" s="2">
        <v>198</v>
      </c>
      <c r="P86" s="2">
        <v>276</v>
      </c>
      <c r="Q86" s="2">
        <v>474</v>
      </c>
      <c r="R86" s="95"/>
      <c r="S86" s="124"/>
      <c r="T86" s="117"/>
    </row>
    <row r="87" spans="1:20" ht="28.5" customHeight="1" x14ac:dyDescent="0.25">
      <c r="A87" s="30">
        <v>2</v>
      </c>
      <c r="B87" s="30">
        <v>18</v>
      </c>
      <c r="C87" s="125">
        <v>59</v>
      </c>
      <c r="D87" s="29" t="s">
        <v>40</v>
      </c>
      <c r="E87" s="30">
        <v>59</v>
      </c>
      <c r="F87" s="40" t="s">
        <v>44</v>
      </c>
      <c r="G87" s="30">
        <v>1</v>
      </c>
      <c r="H87" s="31">
        <v>3.4</v>
      </c>
      <c r="I87" s="28" t="s">
        <v>26</v>
      </c>
      <c r="J87" s="29" t="s">
        <v>22</v>
      </c>
      <c r="K87" s="29" t="s">
        <v>32</v>
      </c>
      <c r="L87" s="30">
        <v>49</v>
      </c>
      <c r="M87" s="30">
        <v>77</v>
      </c>
      <c r="N87" s="30">
        <v>8</v>
      </c>
      <c r="O87" s="32">
        <v>134</v>
      </c>
      <c r="P87" s="30">
        <v>225</v>
      </c>
      <c r="Q87" s="32">
        <v>359</v>
      </c>
      <c r="R87" s="93">
        <v>28468.400000000001</v>
      </c>
      <c r="S87" s="122">
        <v>351235.67</v>
      </c>
      <c r="T87" s="115" t="s">
        <v>106</v>
      </c>
    </row>
    <row r="88" spans="1:20" ht="14.25" customHeight="1" x14ac:dyDescent="0.25">
      <c r="A88" s="30"/>
      <c r="B88" s="30"/>
      <c r="C88" s="30"/>
      <c r="D88" s="29"/>
      <c r="E88" s="30"/>
      <c r="F88" s="30"/>
      <c r="G88" s="30"/>
      <c r="H88" s="31"/>
      <c r="I88" s="27" t="s">
        <v>41</v>
      </c>
      <c r="J88" s="41"/>
      <c r="K88" s="41"/>
      <c r="L88" s="30"/>
      <c r="M88" s="30"/>
      <c r="N88" s="30"/>
      <c r="O88" s="32"/>
      <c r="P88" s="32"/>
      <c r="Q88" s="32"/>
      <c r="R88" s="94"/>
      <c r="S88" s="123"/>
      <c r="T88" s="116"/>
    </row>
    <row r="89" spans="1:20" ht="14.25" customHeight="1" x14ac:dyDescent="0.25">
      <c r="A89" s="30"/>
      <c r="B89" s="30"/>
      <c r="C89" s="30"/>
      <c r="D89" s="29"/>
      <c r="E89" s="30"/>
      <c r="F89" s="30"/>
      <c r="G89" s="30"/>
      <c r="H89" s="31"/>
      <c r="I89" s="29" t="s">
        <v>33</v>
      </c>
      <c r="J89" s="41"/>
      <c r="K89" s="41"/>
      <c r="L89" s="30"/>
      <c r="M89" s="30"/>
      <c r="N89" s="30"/>
      <c r="O89" s="32"/>
      <c r="P89" s="32"/>
      <c r="Q89" s="32"/>
      <c r="R89" s="94"/>
      <c r="S89" s="123"/>
      <c r="T89" s="116"/>
    </row>
    <row r="90" spans="1:20" s="45" customFormat="1" ht="14.25" customHeight="1" x14ac:dyDescent="0.25">
      <c r="A90" s="32"/>
      <c r="B90" s="32"/>
      <c r="C90" s="32"/>
      <c r="D90" s="35"/>
      <c r="E90" s="42"/>
      <c r="F90" s="42"/>
      <c r="G90" s="42"/>
      <c r="H90" s="43"/>
      <c r="I90" s="44"/>
      <c r="J90" s="44"/>
      <c r="K90" s="37" t="s">
        <v>21</v>
      </c>
      <c r="L90" s="38">
        <f t="shared" ref="L90:P90" si="11">SUM(L87:L89)</f>
        <v>49</v>
      </c>
      <c r="M90" s="38">
        <f t="shared" si="11"/>
        <v>77</v>
      </c>
      <c r="N90" s="38">
        <f t="shared" si="11"/>
        <v>8</v>
      </c>
      <c r="O90" s="38">
        <f t="shared" si="11"/>
        <v>134</v>
      </c>
      <c r="P90" s="38">
        <f t="shared" si="11"/>
        <v>225</v>
      </c>
      <c r="Q90" s="38">
        <v>359</v>
      </c>
      <c r="R90" s="95"/>
      <c r="S90" s="124"/>
      <c r="T90" s="117"/>
    </row>
    <row r="91" spans="1:20" s="39" customFormat="1" ht="32.25" customHeight="1" x14ac:dyDescent="0.25">
      <c r="A91" s="32">
        <v>2</v>
      </c>
      <c r="B91" s="32">
        <v>19</v>
      </c>
      <c r="C91" s="125">
        <v>60</v>
      </c>
      <c r="D91" s="59" t="s">
        <v>40</v>
      </c>
      <c r="E91" s="32">
        <v>61</v>
      </c>
      <c r="F91" s="32">
        <v>11</v>
      </c>
      <c r="G91" s="32">
        <v>1</v>
      </c>
      <c r="H91" s="36">
        <v>5.5</v>
      </c>
      <c r="I91" s="58" t="s">
        <v>26</v>
      </c>
      <c r="J91" s="35" t="s">
        <v>22</v>
      </c>
      <c r="K91" s="35" t="s">
        <v>32</v>
      </c>
      <c r="L91" s="32">
        <v>165</v>
      </c>
      <c r="M91" s="32">
        <v>110</v>
      </c>
      <c r="N91" s="32">
        <v>11</v>
      </c>
      <c r="O91" s="32">
        <v>286</v>
      </c>
      <c r="P91" s="32">
        <v>486</v>
      </c>
      <c r="Q91" s="32">
        <v>772</v>
      </c>
      <c r="R91" s="93">
        <v>71976.399999999994</v>
      </c>
      <c r="S91" s="122">
        <v>597404.12</v>
      </c>
      <c r="T91" s="115" t="s">
        <v>107</v>
      </c>
    </row>
    <row r="92" spans="1:20" s="39" customFormat="1" ht="14.25" customHeight="1" x14ac:dyDescent="0.25">
      <c r="A92" s="32"/>
      <c r="B92" s="32"/>
      <c r="C92" s="32"/>
      <c r="D92" s="35"/>
      <c r="E92" s="32"/>
      <c r="F92" s="32"/>
      <c r="G92" s="32"/>
      <c r="H92" s="36"/>
      <c r="I92" s="67" t="s">
        <v>41</v>
      </c>
      <c r="J92" s="35"/>
      <c r="K92" s="37"/>
      <c r="L92" s="38"/>
      <c r="M92" s="38"/>
      <c r="N92" s="38"/>
      <c r="O92" s="38"/>
      <c r="P92" s="38"/>
      <c r="Q92" s="38"/>
      <c r="R92" s="94"/>
      <c r="S92" s="123"/>
      <c r="T92" s="116"/>
    </row>
    <row r="93" spans="1:20" s="39" customFormat="1" ht="14.25" customHeight="1" x14ac:dyDescent="0.25">
      <c r="A93" s="32"/>
      <c r="B93" s="32"/>
      <c r="C93" s="32"/>
      <c r="D93" s="35"/>
      <c r="E93" s="32"/>
      <c r="F93" s="32"/>
      <c r="G93" s="32"/>
      <c r="H93" s="36"/>
      <c r="I93" s="67" t="s">
        <v>42</v>
      </c>
      <c r="J93" s="35"/>
      <c r="K93" s="37" t="s">
        <v>21</v>
      </c>
      <c r="L93" s="38">
        <f>SUM(L91:L92)</f>
        <v>165</v>
      </c>
      <c r="M93" s="38">
        <f t="shared" ref="M93:Q93" si="12">SUM(M91:M92)</f>
        <v>110</v>
      </c>
      <c r="N93" s="38">
        <f t="shared" si="12"/>
        <v>11</v>
      </c>
      <c r="O93" s="38">
        <f t="shared" si="12"/>
        <v>286</v>
      </c>
      <c r="P93" s="38">
        <f t="shared" si="12"/>
        <v>486</v>
      </c>
      <c r="Q93" s="38">
        <f t="shared" si="12"/>
        <v>772</v>
      </c>
      <c r="R93" s="95"/>
      <c r="S93" s="124"/>
      <c r="T93" s="117"/>
    </row>
    <row r="94" spans="1:20" s="39" customFormat="1" ht="26.25" customHeight="1" x14ac:dyDescent="0.25">
      <c r="A94" s="32">
        <v>2</v>
      </c>
      <c r="B94" s="32">
        <v>20</v>
      </c>
      <c r="C94" s="125">
        <v>61</v>
      </c>
      <c r="D94" s="59" t="s">
        <v>40</v>
      </c>
      <c r="E94" s="32">
        <v>66</v>
      </c>
      <c r="F94" s="32">
        <v>13</v>
      </c>
      <c r="G94" s="32">
        <v>4</v>
      </c>
      <c r="H94" s="36">
        <v>3.5</v>
      </c>
      <c r="I94" s="57" t="s">
        <v>45</v>
      </c>
      <c r="J94" s="35" t="s">
        <v>22</v>
      </c>
      <c r="K94" s="35" t="s">
        <v>32</v>
      </c>
      <c r="L94" s="32">
        <v>16</v>
      </c>
      <c r="M94" s="32">
        <v>23</v>
      </c>
      <c r="N94" s="32">
        <v>1</v>
      </c>
      <c r="O94" s="32">
        <v>40</v>
      </c>
      <c r="P94" s="32">
        <v>40</v>
      </c>
      <c r="Q94" s="32">
        <v>80</v>
      </c>
      <c r="R94" s="93">
        <v>72264.5</v>
      </c>
      <c r="S94" s="122">
        <v>405403.85</v>
      </c>
      <c r="T94" s="115" t="s">
        <v>108</v>
      </c>
    </row>
    <row r="95" spans="1:20" s="39" customFormat="1" ht="14.25" customHeight="1" x14ac:dyDescent="0.25">
      <c r="A95" s="32"/>
      <c r="B95" s="32"/>
      <c r="C95" s="32"/>
      <c r="D95" s="35"/>
      <c r="E95" s="32"/>
      <c r="F95" s="32"/>
      <c r="G95" s="32"/>
      <c r="H95" s="36"/>
      <c r="I95" s="67" t="s">
        <v>94</v>
      </c>
      <c r="J95" s="35"/>
      <c r="K95" s="35" t="s">
        <v>34</v>
      </c>
      <c r="L95" s="32">
        <v>4</v>
      </c>
      <c r="M95" s="32">
        <v>19</v>
      </c>
      <c r="N95" s="32">
        <v>0</v>
      </c>
      <c r="O95" s="32">
        <v>23</v>
      </c>
      <c r="P95" s="32">
        <v>71</v>
      </c>
      <c r="Q95" s="32">
        <v>94</v>
      </c>
      <c r="R95" s="94"/>
      <c r="S95" s="123"/>
      <c r="T95" s="116"/>
    </row>
    <row r="96" spans="1:20" s="39" customFormat="1" ht="14.25" customHeight="1" x14ac:dyDescent="0.25">
      <c r="A96" s="32"/>
      <c r="B96" s="32"/>
      <c r="C96" s="32"/>
      <c r="D96" s="35"/>
      <c r="E96" s="32"/>
      <c r="F96" s="32"/>
      <c r="G96" s="32"/>
      <c r="H96" s="36"/>
      <c r="I96" s="67" t="s">
        <v>42</v>
      </c>
      <c r="J96" s="35"/>
      <c r="K96" s="35" t="s">
        <v>30</v>
      </c>
      <c r="L96" s="32">
        <v>0</v>
      </c>
      <c r="M96" s="32">
        <v>12</v>
      </c>
      <c r="N96" s="32">
        <v>6</v>
      </c>
      <c r="O96" s="32">
        <v>18</v>
      </c>
      <c r="P96" s="32">
        <v>64</v>
      </c>
      <c r="Q96" s="32">
        <v>82</v>
      </c>
      <c r="R96" s="94"/>
      <c r="S96" s="123"/>
      <c r="T96" s="116"/>
    </row>
    <row r="97" spans="1:20" s="39" customFormat="1" ht="14.25" customHeight="1" x14ac:dyDescent="0.25">
      <c r="A97" s="32"/>
      <c r="B97" s="32"/>
      <c r="C97" s="32"/>
      <c r="D97" s="35"/>
      <c r="E97" s="32"/>
      <c r="F97" s="32"/>
      <c r="G97" s="32"/>
      <c r="H97" s="36"/>
      <c r="I97" s="67"/>
      <c r="J97" s="35"/>
      <c r="K97" s="35" t="s">
        <v>29</v>
      </c>
      <c r="L97" s="32">
        <v>16</v>
      </c>
      <c r="M97" s="32">
        <v>35</v>
      </c>
      <c r="N97" s="32">
        <v>1</v>
      </c>
      <c r="O97" s="32">
        <v>52</v>
      </c>
      <c r="P97" s="32">
        <v>54</v>
      </c>
      <c r="Q97" s="32">
        <v>106</v>
      </c>
      <c r="R97" s="94"/>
      <c r="S97" s="123"/>
      <c r="T97" s="116"/>
    </row>
    <row r="98" spans="1:20" s="39" customFormat="1" ht="14.25" customHeight="1" x14ac:dyDescent="0.25">
      <c r="A98" s="32"/>
      <c r="B98" s="32"/>
      <c r="C98" s="32"/>
      <c r="D98" s="35"/>
      <c r="E98" s="32"/>
      <c r="F98" s="32"/>
      <c r="G98" s="32"/>
      <c r="H98" s="36"/>
      <c r="I98" s="67"/>
      <c r="J98" s="35"/>
      <c r="K98" s="37" t="s">
        <v>21</v>
      </c>
      <c r="L98" s="38">
        <f>SUM(L94:L97)</f>
        <v>36</v>
      </c>
      <c r="M98" s="38">
        <f t="shared" ref="M98:Q98" si="13">SUM(M94:M97)</f>
        <v>89</v>
      </c>
      <c r="N98" s="38">
        <f t="shared" si="13"/>
        <v>8</v>
      </c>
      <c r="O98" s="38">
        <f t="shared" si="13"/>
        <v>133</v>
      </c>
      <c r="P98" s="38">
        <f t="shared" si="13"/>
        <v>229</v>
      </c>
      <c r="Q98" s="38">
        <f t="shared" si="13"/>
        <v>362</v>
      </c>
      <c r="R98" s="95"/>
      <c r="S98" s="124"/>
      <c r="T98" s="117"/>
    </row>
    <row r="99" spans="1:20" ht="31.5" customHeight="1" x14ac:dyDescent="0.25">
      <c r="A99" s="30">
        <v>2</v>
      </c>
      <c r="B99" s="30">
        <v>21</v>
      </c>
      <c r="C99" s="125">
        <v>62</v>
      </c>
      <c r="D99" s="29" t="s">
        <v>40</v>
      </c>
      <c r="E99" s="30">
        <v>100</v>
      </c>
      <c r="F99" s="30">
        <v>33</v>
      </c>
      <c r="G99" s="30">
        <v>1</v>
      </c>
      <c r="H99" s="31">
        <v>5</v>
      </c>
      <c r="I99" s="28" t="s">
        <v>26</v>
      </c>
      <c r="J99" s="29"/>
      <c r="K99" s="29" t="s">
        <v>32</v>
      </c>
      <c r="L99" s="30">
        <v>11</v>
      </c>
      <c r="M99" s="30">
        <v>35</v>
      </c>
      <c r="N99" s="30">
        <v>3</v>
      </c>
      <c r="O99" s="32">
        <v>49</v>
      </c>
      <c r="P99" s="32">
        <v>111</v>
      </c>
      <c r="Q99" s="32">
        <v>160</v>
      </c>
      <c r="R99" s="93">
        <v>140454.29999999999</v>
      </c>
      <c r="S99" s="122">
        <v>616594.38</v>
      </c>
      <c r="T99" s="115" t="s">
        <v>110</v>
      </c>
    </row>
    <row r="100" spans="1:20" ht="14.25" customHeight="1" x14ac:dyDescent="0.25">
      <c r="A100" s="30"/>
      <c r="B100" s="30"/>
      <c r="C100" s="30"/>
      <c r="D100" s="29"/>
      <c r="E100" s="30"/>
      <c r="F100" s="30"/>
      <c r="G100" s="30"/>
      <c r="H100" s="31"/>
      <c r="I100" s="29" t="s">
        <v>91</v>
      </c>
      <c r="J100" s="29"/>
      <c r="K100" s="29" t="s">
        <v>34</v>
      </c>
      <c r="L100" s="30">
        <v>2</v>
      </c>
      <c r="M100" s="30">
        <v>25</v>
      </c>
      <c r="N100" s="30">
        <v>3</v>
      </c>
      <c r="O100" s="32">
        <v>30</v>
      </c>
      <c r="P100" s="34">
        <v>154</v>
      </c>
      <c r="Q100" s="32">
        <v>184</v>
      </c>
      <c r="R100" s="94"/>
      <c r="S100" s="123"/>
      <c r="T100" s="116"/>
    </row>
    <row r="101" spans="1:20" ht="14.25" customHeight="1" x14ac:dyDescent="0.25">
      <c r="A101" s="30"/>
      <c r="B101" s="30"/>
      <c r="C101" s="30"/>
      <c r="D101" s="29"/>
      <c r="E101" s="30"/>
      <c r="F101" s="30"/>
      <c r="G101" s="30"/>
      <c r="H101" s="31"/>
      <c r="I101" s="29" t="s">
        <v>33</v>
      </c>
      <c r="J101" s="29"/>
      <c r="K101" s="29" t="s">
        <v>30</v>
      </c>
      <c r="L101" s="30">
        <v>0</v>
      </c>
      <c r="M101" s="30">
        <v>11</v>
      </c>
      <c r="N101" s="30">
        <v>3</v>
      </c>
      <c r="O101" s="32">
        <v>14</v>
      </c>
      <c r="P101" s="32">
        <v>88</v>
      </c>
      <c r="Q101" s="32">
        <v>102</v>
      </c>
      <c r="R101" s="94"/>
      <c r="S101" s="123"/>
      <c r="T101" s="116"/>
    </row>
    <row r="102" spans="1:20" ht="14.25" customHeight="1" x14ac:dyDescent="0.25">
      <c r="A102" s="30"/>
      <c r="B102" s="30"/>
      <c r="C102" s="30"/>
      <c r="D102" s="29"/>
      <c r="E102" s="30"/>
      <c r="F102" s="30"/>
      <c r="G102" s="30"/>
      <c r="H102" s="31"/>
      <c r="I102" s="29"/>
      <c r="J102" s="29"/>
      <c r="K102" s="29" t="s">
        <v>29</v>
      </c>
      <c r="L102" s="30">
        <v>150</v>
      </c>
      <c r="M102" s="30">
        <v>85</v>
      </c>
      <c r="N102" s="30">
        <v>2</v>
      </c>
      <c r="O102" s="32">
        <v>237</v>
      </c>
      <c r="P102" s="32">
        <v>388</v>
      </c>
      <c r="Q102" s="32">
        <v>625</v>
      </c>
      <c r="R102" s="94"/>
      <c r="S102" s="123"/>
      <c r="T102" s="116"/>
    </row>
    <row r="103" spans="1:20" s="39" customFormat="1" ht="14.25" customHeight="1" x14ac:dyDescent="0.25">
      <c r="A103" s="32"/>
      <c r="B103" s="32"/>
      <c r="C103" s="32"/>
      <c r="D103" s="35"/>
      <c r="E103" s="32"/>
      <c r="F103" s="32"/>
      <c r="G103" s="32"/>
      <c r="H103" s="36"/>
      <c r="I103" s="35"/>
      <c r="J103" s="35"/>
      <c r="K103" s="37" t="s">
        <v>21</v>
      </c>
      <c r="L103" s="38">
        <f t="shared" ref="L103:Q103" si="14">SUM(L99:L102)</f>
        <v>163</v>
      </c>
      <c r="M103" s="38">
        <f t="shared" si="14"/>
        <v>156</v>
      </c>
      <c r="N103" s="38">
        <f t="shared" si="14"/>
        <v>11</v>
      </c>
      <c r="O103" s="38">
        <f t="shared" si="14"/>
        <v>330</v>
      </c>
      <c r="P103" s="38">
        <f t="shared" si="14"/>
        <v>741</v>
      </c>
      <c r="Q103" s="38">
        <f t="shared" si="14"/>
        <v>1071</v>
      </c>
      <c r="R103" s="95"/>
      <c r="S103" s="124"/>
      <c r="T103" s="117"/>
    </row>
    <row r="104" spans="1:20" s="39" customFormat="1" ht="31.5" customHeight="1" x14ac:dyDescent="0.25">
      <c r="A104" s="32">
        <v>2</v>
      </c>
      <c r="B104" s="32">
        <v>22</v>
      </c>
      <c r="C104" s="125">
        <v>63</v>
      </c>
      <c r="D104" s="35" t="s">
        <v>65</v>
      </c>
      <c r="E104" s="32">
        <v>100</v>
      </c>
      <c r="F104" s="32">
        <v>30</v>
      </c>
      <c r="G104" s="32">
        <v>1</v>
      </c>
      <c r="H104" s="36">
        <v>3</v>
      </c>
      <c r="I104" s="35" t="s">
        <v>52</v>
      </c>
      <c r="J104" s="35"/>
      <c r="K104" s="35" t="s">
        <v>32</v>
      </c>
      <c r="L104" s="32">
        <v>6</v>
      </c>
      <c r="M104" s="68">
        <v>21</v>
      </c>
      <c r="N104" s="32">
        <v>5</v>
      </c>
      <c r="O104" s="68">
        <v>32</v>
      </c>
      <c r="P104" s="32">
        <v>124</v>
      </c>
      <c r="Q104" s="68">
        <v>156</v>
      </c>
      <c r="R104" s="89">
        <v>36447</v>
      </c>
      <c r="S104" s="114">
        <v>512444.82</v>
      </c>
      <c r="T104" s="121" t="s">
        <v>109</v>
      </c>
    </row>
    <row r="105" spans="1:20" s="39" customFormat="1" ht="14.25" customHeight="1" x14ac:dyDescent="0.25">
      <c r="A105" s="32"/>
      <c r="B105" s="32"/>
      <c r="C105" s="32"/>
      <c r="D105" s="35"/>
      <c r="E105" s="32"/>
      <c r="F105" s="32"/>
      <c r="G105" s="32"/>
      <c r="H105" s="36"/>
      <c r="I105" s="35" t="s">
        <v>87</v>
      </c>
      <c r="J105" s="35" t="s">
        <v>22</v>
      </c>
      <c r="K105" s="35" t="s">
        <v>29</v>
      </c>
      <c r="L105" s="32">
        <v>89</v>
      </c>
      <c r="M105" s="68">
        <v>65</v>
      </c>
      <c r="N105" s="32">
        <v>6</v>
      </c>
      <c r="O105" s="68">
        <v>160</v>
      </c>
      <c r="P105" s="68">
        <v>479</v>
      </c>
      <c r="Q105" s="68">
        <v>639</v>
      </c>
      <c r="R105" s="89"/>
      <c r="S105" s="114"/>
      <c r="T105" s="121"/>
    </row>
    <row r="106" spans="1:20" s="39" customFormat="1" ht="14.25" customHeight="1" x14ac:dyDescent="0.25">
      <c r="A106" s="32"/>
      <c r="B106" s="69"/>
      <c r="C106" s="69"/>
      <c r="D106" s="67"/>
      <c r="E106" s="69"/>
      <c r="F106" s="69"/>
      <c r="G106" s="69"/>
      <c r="H106" s="70"/>
      <c r="I106" s="67" t="s">
        <v>43</v>
      </c>
      <c r="J106" s="67"/>
      <c r="K106" s="71" t="s">
        <v>21</v>
      </c>
      <c r="L106" s="72">
        <f t="shared" ref="L106:Q106" si="15">SUM(L104:L105)</f>
        <v>95</v>
      </c>
      <c r="M106" s="72">
        <f t="shared" si="15"/>
        <v>86</v>
      </c>
      <c r="N106" s="72">
        <f t="shared" si="15"/>
        <v>11</v>
      </c>
      <c r="O106" s="72">
        <f t="shared" si="15"/>
        <v>192</v>
      </c>
      <c r="P106" s="72">
        <f t="shared" si="15"/>
        <v>603</v>
      </c>
      <c r="Q106" s="72">
        <f t="shared" si="15"/>
        <v>795</v>
      </c>
      <c r="R106" s="89"/>
      <c r="S106" s="114"/>
      <c r="T106" s="121"/>
    </row>
    <row r="107" spans="1:20" s="39" customFormat="1" ht="31.5" customHeight="1" x14ac:dyDescent="0.25">
      <c r="A107" s="32">
        <v>2</v>
      </c>
      <c r="B107" s="32">
        <v>23</v>
      </c>
      <c r="C107" s="125">
        <v>64</v>
      </c>
      <c r="D107" s="35" t="s">
        <v>66</v>
      </c>
      <c r="E107" s="32">
        <v>121</v>
      </c>
      <c r="F107" s="32">
        <v>11</v>
      </c>
      <c r="G107" s="32">
        <v>1</v>
      </c>
      <c r="H107" s="36">
        <v>6.1</v>
      </c>
      <c r="I107" s="35" t="s">
        <v>52</v>
      </c>
      <c r="J107" s="35" t="s">
        <v>22</v>
      </c>
      <c r="K107" s="35" t="s">
        <v>32</v>
      </c>
      <c r="L107" s="32">
        <v>37</v>
      </c>
      <c r="M107" s="73">
        <v>65</v>
      </c>
      <c r="N107" s="32">
        <v>3</v>
      </c>
      <c r="O107" s="74">
        <v>105</v>
      </c>
      <c r="P107" s="32">
        <v>224</v>
      </c>
      <c r="Q107" s="74">
        <v>329</v>
      </c>
      <c r="R107" s="89">
        <v>320562.40000000002</v>
      </c>
      <c r="S107" s="114">
        <v>798395.64</v>
      </c>
      <c r="T107" s="121" t="s">
        <v>111</v>
      </c>
    </row>
    <row r="108" spans="1:20" s="39" customFormat="1" ht="14.25" customHeight="1" x14ac:dyDescent="0.25">
      <c r="A108" s="32"/>
      <c r="B108" s="32"/>
      <c r="C108" s="32"/>
      <c r="D108" s="35"/>
      <c r="E108" s="32"/>
      <c r="F108" s="32"/>
      <c r="G108" s="32"/>
      <c r="H108" s="36"/>
      <c r="I108" s="35" t="s">
        <v>95</v>
      </c>
      <c r="J108" s="35"/>
      <c r="K108" s="35" t="s">
        <v>34</v>
      </c>
      <c r="L108" s="32">
        <v>40</v>
      </c>
      <c r="M108" s="74">
        <v>107</v>
      </c>
      <c r="N108" s="32">
        <v>1</v>
      </c>
      <c r="O108" s="74">
        <v>148</v>
      </c>
      <c r="P108" s="74">
        <v>143</v>
      </c>
      <c r="Q108" s="74">
        <v>291</v>
      </c>
      <c r="R108" s="89"/>
      <c r="S108" s="114"/>
      <c r="T108" s="121"/>
    </row>
    <row r="109" spans="1:20" s="39" customFormat="1" ht="14.25" customHeight="1" x14ac:dyDescent="0.25">
      <c r="A109" s="32"/>
      <c r="B109" s="32"/>
      <c r="C109" s="32"/>
      <c r="D109" s="35"/>
      <c r="E109" s="32"/>
      <c r="F109" s="32"/>
      <c r="G109" s="32"/>
      <c r="H109" s="36"/>
      <c r="I109" s="35" t="s">
        <v>42</v>
      </c>
      <c r="J109" s="35"/>
      <c r="K109" s="35" t="s">
        <v>29</v>
      </c>
      <c r="L109" s="32">
        <v>112</v>
      </c>
      <c r="M109" s="74">
        <v>108</v>
      </c>
      <c r="N109" s="32">
        <v>6</v>
      </c>
      <c r="O109" s="74">
        <v>226</v>
      </c>
      <c r="P109" s="32">
        <v>329</v>
      </c>
      <c r="Q109" s="74">
        <v>555</v>
      </c>
      <c r="R109" s="89"/>
      <c r="S109" s="114"/>
      <c r="T109" s="121"/>
    </row>
    <row r="110" spans="1:20" s="39" customFormat="1" ht="14.25" customHeight="1" x14ac:dyDescent="0.25">
      <c r="A110" s="32"/>
      <c r="B110" s="32"/>
      <c r="C110" s="32"/>
      <c r="D110" s="35"/>
      <c r="E110" s="32"/>
      <c r="F110" s="32"/>
      <c r="G110" s="32"/>
      <c r="H110" s="36"/>
      <c r="I110" s="35"/>
      <c r="J110" s="35"/>
      <c r="K110" s="37" t="s">
        <v>21</v>
      </c>
      <c r="L110" s="38">
        <f>SUM(L107:L109)</f>
        <v>189</v>
      </c>
      <c r="M110" s="38">
        <f>SUM(M107:M109)</f>
        <v>280</v>
      </c>
      <c r="N110" s="38">
        <f t="shared" ref="N110:Q110" si="16">SUM(N107:N109)</f>
        <v>10</v>
      </c>
      <c r="O110" s="38">
        <f t="shared" si="16"/>
        <v>479</v>
      </c>
      <c r="P110" s="38">
        <f t="shared" si="16"/>
        <v>696</v>
      </c>
      <c r="Q110" s="38">
        <f t="shared" si="16"/>
        <v>1175</v>
      </c>
      <c r="R110" s="89"/>
      <c r="S110" s="114"/>
      <c r="T110" s="121"/>
    </row>
    <row r="111" spans="1:20" s="49" customFormat="1" ht="14.25" customHeight="1" x14ac:dyDescent="0.25">
      <c r="A111" s="52">
        <v>2</v>
      </c>
      <c r="B111" s="52">
        <v>24</v>
      </c>
      <c r="C111" s="129">
        <v>65</v>
      </c>
      <c r="D111" s="52" t="s">
        <v>51</v>
      </c>
      <c r="E111" s="52">
        <v>19</v>
      </c>
      <c r="F111" s="52">
        <v>17</v>
      </c>
      <c r="G111" s="52">
        <v>1</v>
      </c>
      <c r="H111" s="83">
        <v>1.7</v>
      </c>
      <c r="I111" s="52" t="s">
        <v>52</v>
      </c>
      <c r="J111" s="52" t="s">
        <v>22</v>
      </c>
      <c r="K111" s="52" t="s">
        <v>32</v>
      </c>
      <c r="L111" s="53">
        <v>4</v>
      </c>
      <c r="M111" s="53">
        <v>2</v>
      </c>
      <c r="N111" s="53">
        <v>0</v>
      </c>
      <c r="O111" s="53">
        <f>L111+M111+N111</f>
        <v>6</v>
      </c>
      <c r="P111" s="53">
        <v>22</v>
      </c>
      <c r="Q111" s="53">
        <f>P111+O111</f>
        <v>28</v>
      </c>
      <c r="R111" s="90">
        <v>34449.5</v>
      </c>
      <c r="S111" s="130">
        <v>197395.64</v>
      </c>
      <c r="T111" s="133" t="s">
        <v>112</v>
      </c>
    </row>
    <row r="112" spans="1:20" s="49" customFormat="1" ht="14.25" customHeight="1" x14ac:dyDescent="0.25">
      <c r="A112" s="52"/>
      <c r="B112" s="52"/>
      <c r="C112" s="52"/>
      <c r="D112" s="52"/>
      <c r="E112" s="52"/>
      <c r="F112" s="52"/>
      <c r="G112" s="52"/>
      <c r="H112" s="83"/>
      <c r="I112" s="52" t="s">
        <v>53</v>
      </c>
      <c r="J112" s="52"/>
      <c r="K112" s="52" t="s">
        <v>34</v>
      </c>
      <c r="L112" s="53">
        <v>1</v>
      </c>
      <c r="M112" s="53">
        <v>8</v>
      </c>
      <c r="N112" s="53">
        <v>1</v>
      </c>
      <c r="O112" s="53">
        <f t="shared" ref="O112:O114" si="17">L112+M112+N112</f>
        <v>10</v>
      </c>
      <c r="P112" s="53">
        <v>45</v>
      </c>
      <c r="Q112" s="53">
        <f t="shared" ref="Q112:Q114" si="18">P112+O112</f>
        <v>55</v>
      </c>
      <c r="R112" s="91"/>
      <c r="S112" s="131"/>
      <c r="T112" s="134"/>
    </row>
    <row r="113" spans="1:20" s="49" customFormat="1" ht="14.25" customHeight="1" x14ac:dyDescent="0.25">
      <c r="A113" s="52"/>
      <c r="B113" s="52"/>
      <c r="C113" s="52"/>
      <c r="D113" s="52"/>
      <c r="E113" s="52"/>
      <c r="F113" s="52"/>
      <c r="G113" s="52"/>
      <c r="H113" s="83"/>
      <c r="I113" s="52" t="s">
        <v>35</v>
      </c>
      <c r="J113" s="52"/>
      <c r="K113" s="52" t="s">
        <v>29</v>
      </c>
      <c r="L113" s="53">
        <v>32</v>
      </c>
      <c r="M113" s="53">
        <v>38</v>
      </c>
      <c r="N113" s="53">
        <v>3</v>
      </c>
      <c r="O113" s="53">
        <f t="shared" si="17"/>
        <v>73</v>
      </c>
      <c r="P113" s="53">
        <v>200</v>
      </c>
      <c r="Q113" s="53">
        <f t="shared" si="18"/>
        <v>273</v>
      </c>
      <c r="R113" s="91"/>
      <c r="S113" s="131"/>
      <c r="T113" s="134"/>
    </row>
    <row r="114" spans="1:20" s="49" customFormat="1" ht="14.25" customHeight="1" x14ac:dyDescent="0.25">
      <c r="A114" s="52"/>
      <c r="B114" s="52"/>
      <c r="C114" s="52"/>
      <c r="D114" s="52"/>
      <c r="E114" s="52"/>
      <c r="F114" s="52"/>
      <c r="G114" s="52"/>
      <c r="H114" s="83"/>
      <c r="I114" s="52"/>
      <c r="J114" s="52"/>
      <c r="K114" s="52" t="s">
        <v>28</v>
      </c>
      <c r="L114" s="53">
        <v>10</v>
      </c>
      <c r="M114" s="53">
        <v>4</v>
      </c>
      <c r="N114" s="53">
        <v>0</v>
      </c>
      <c r="O114" s="53">
        <f t="shared" si="17"/>
        <v>14</v>
      </c>
      <c r="P114" s="53">
        <v>68</v>
      </c>
      <c r="Q114" s="53">
        <f t="shared" si="18"/>
        <v>82</v>
      </c>
      <c r="R114" s="91"/>
      <c r="S114" s="131"/>
      <c r="T114" s="134"/>
    </row>
    <row r="115" spans="1:20" s="51" customFormat="1" ht="14.25" customHeight="1" x14ac:dyDescent="0.25">
      <c r="A115" s="54"/>
      <c r="B115" s="54"/>
      <c r="C115" s="54"/>
      <c r="D115" s="54"/>
      <c r="E115" s="54"/>
      <c r="F115" s="54"/>
      <c r="G115" s="54"/>
      <c r="H115" s="3"/>
      <c r="I115" s="54"/>
      <c r="J115" s="54"/>
      <c r="K115" s="54" t="s">
        <v>21</v>
      </c>
      <c r="L115" s="19">
        <f>SUM(L111:L114)</f>
        <v>47</v>
      </c>
      <c r="M115" s="19">
        <f t="shared" ref="M115:Q115" si="19">SUM(M111:M114)</f>
        <v>52</v>
      </c>
      <c r="N115" s="19">
        <f t="shared" si="19"/>
        <v>4</v>
      </c>
      <c r="O115" s="19">
        <f t="shared" si="19"/>
        <v>103</v>
      </c>
      <c r="P115" s="19">
        <f t="shared" si="19"/>
        <v>335</v>
      </c>
      <c r="Q115" s="19">
        <f t="shared" si="19"/>
        <v>438</v>
      </c>
      <c r="R115" s="92"/>
      <c r="S115" s="132"/>
      <c r="T115" s="135"/>
    </row>
    <row r="116" spans="1:20" s="49" customFormat="1" ht="14.25" customHeight="1" x14ac:dyDescent="0.25">
      <c r="A116" s="52">
        <v>2</v>
      </c>
      <c r="B116" s="52">
        <v>25</v>
      </c>
      <c r="C116" s="129">
        <v>66</v>
      </c>
      <c r="D116" s="52" t="s">
        <v>51</v>
      </c>
      <c r="E116" s="52">
        <v>19</v>
      </c>
      <c r="F116" s="52">
        <v>17</v>
      </c>
      <c r="G116" s="52">
        <v>2</v>
      </c>
      <c r="H116" s="83">
        <v>1.6</v>
      </c>
      <c r="I116" s="52" t="s">
        <v>52</v>
      </c>
      <c r="J116" s="52" t="s">
        <v>22</v>
      </c>
      <c r="K116" s="52" t="s">
        <v>32</v>
      </c>
      <c r="L116" s="53">
        <v>1</v>
      </c>
      <c r="M116" s="53">
        <v>2</v>
      </c>
      <c r="N116" s="53">
        <v>1</v>
      </c>
      <c r="O116" s="53">
        <f>L116+M116+N116</f>
        <v>4</v>
      </c>
      <c r="P116" s="53">
        <v>19</v>
      </c>
      <c r="Q116" s="53">
        <f>P116+O116</f>
        <v>23</v>
      </c>
      <c r="R116" s="90">
        <v>53453.5</v>
      </c>
      <c r="S116" s="130">
        <v>206330.51</v>
      </c>
      <c r="T116" s="133" t="s">
        <v>112</v>
      </c>
    </row>
    <row r="117" spans="1:20" s="49" customFormat="1" ht="14.25" customHeight="1" x14ac:dyDescent="0.25">
      <c r="A117" s="52"/>
      <c r="B117" s="52"/>
      <c r="C117" s="52"/>
      <c r="D117" s="52"/>
      <c r="E117" s="52"/>
      <c r="F117" s="52"/>
      <c r="G117" s="52"/>
      <c r="H117" s="83"/>
      <c r="I117" s="52" t="s">
        <v>53</v>
      </c>
      <c r="J117" s="52"/>
      <c r="K117" s="52" t="s">
        <v>34</v>
      </c>
      <c r="L117" s="53">
        <v>5</v>
      </c>
      <c r="M117" s="53">
        <v>15</v>
      </c>
      <c r="N117" s="53">
        <v>1</v>
      </c>
      <c r="O117" s="53">
        <f t="shared" ref="O117:O119" si="20">L117+M117+N117</f>
        <v>21</v>
      </c>
      <c r="P117" s="53">
        <v>61</v>
      </c>
      <c r="Q117" s="53">
        <f t="shared" ref="Q117:Q119" si="21">P117+O117</f>
        <v>82</v>
      </c>
      <c r="R117" s="91"/>
      <c r="S117" s="131"/>
      <c r="T117" s="134"/>
    </row>
    <row r="118" spans="1:20" s="49" customFormat="1" ht="14.25" customHeight="1" x14ac:dyDescent="0.25">
      <c r="A118" s="52"/>
      <c r="B118" s="52"/>
      <c r="C118" s="52"/>
      <c r="D118" s="52"/>
      <c r="E118" s="52"/>
      <c r="F118" s="52"/>
      <c r="G118" s="52"/>
      <c r="H118" s="83"/>
      <c r="I118" s="52" t="s">
        <v>54</v>
      </c>
      <c r="J118" s="52"/>
      <c r="K118" s="52" t="s">
        <v>29</v>
      </c>
      <c r="L118" s="53">
        <v>27</v>
      </c>
      <c r="M118" s="53">
        <v>30</v>
      </c>
      <c r="N118" s="53">
        <v>2</v>
      </c>
      <c r="O118" s="53">
        <f t="shared" si="20"/>
        <v>59</v>
      </c>
      <c r="P118" s="53">
        <v>180</v>
      </c>
      <c r="Q118" s="53">
        <f t="shared" si="21"/>
        <v>239</v>
      </c>
      <c r="R118" s="91"/>
      <c r="S118" s="131"/>
      <c r="T118" s="134"/>
    </row>
    <row r="119" spans="1:20" s="49" customFormat="1" ht="14.25" customHeight="1" x14ac:dyDescent="0.25">
      <c r="A119" s="52"/>
      <c r="B119" s="52"/>
      <c r="C119" s="52"/>
      <c r="D119" s="52"/>
      <c r="E119" s="52"/>
      <c r="F119" s="52"/>
      <c r="G119" s="52"/>
      <c r="H119" s="83"/>
      <c r="I119" s="52"/>
      <c r="J119" s="52"/>
      <c r="K119" s="52" t="s">
        <v>28</v>
      </c>
      <c r="L119" s="53">
        <v>10</v>
      </c>
      <c r="M119" s="53">
        <v>5</v>
      </c>
      <c r="N119" s="53">
        <v>0</v>
      </c>
      <c r="O119" s="53">
        <f t="shared" si="20"/>
        <v>15</v>
      </c>
      <c r="P119" s="53">
        <v>54</v>
      </c>
      <c r="Q119" s="53">
        <f t="shared" si="21"/>
        <v>69</v>
      </c>
      <c r="R119" s="91"/>
      <c r="S119" s="131"/>
      <c r="T119" s="134"/>
    </row>
    <row r="120" spans="1:20" s="49" customFormat="1" ht="14.25" customHeight="1" x14ac:dyDescent="0.25">
      <c r="A120" s="52"/>
      <c r="B120" s="52"/>
      <c r="C120" s="52"/>
      <c r="D120" s="52"/>
      <c r="E120" s="52"/>
      <c r="F120" s="52"/>
      <c r="G120" s="52"/>
      <c r="H120" s="83"/>
      <c r="I120" s="52"/>
      <c r="J120" s="52"/>
      <c r="K120" s="54" t="s">
        <v>21</v>
      </c>
      <c r="L120" s="19">
        <f>SUM(L116:L119)</f>
        <v>43</v>
      </c>
      <c r="M120" s="19">
        <f t="shared" ref="M120" si="22">SUM(M116:M119)</f>
        <v>52</v>
      </c>
      <c r="N120" s="19">
        <f t="shared" ref="N120" si="23">SUM(N116:N119)</f>
        <v>4</v>
      </c>
      <c r="O120" s="19">
        <f t="shared" ref="O120" si="24">SUM(O116:O119)</f>
        <v>99</v>
      </c>
      <c r="P120" s="19">
        <f t="shared" ref="P120" si="25">SUM(P116:P119)</f>
        <v>314</v>
      </c>
      <c r="Q120" s="19">
        <f t="shared" ref="Q120" si="26">SUM(Q116:Q119)</f>
        <v>413</v>
      </c>
      <c r="R120" s="92"/>
      <c r="S120" s="132"/>
      <c r="T120" s="135"/>
    </row>
    <row r="121" spans="1:20" s="49" customFormat="1" ht="14.25" customHeight="1" x14ac:dyDescent="0.25">
      <c r="A121" s="52">
        <v>2</v>
      </c>
      <c r="B121" s="52">
        <v>26</v>
      </c>
      <c r="C121" s="129">
        <v>67</v>
      </c>
      <c r="D121" s="52" t="s">
        <v>51</v>
      </c>
      <c r="E121" s="52">
        <v>19</v>
      </c>
      <c r="F121" s="52">
        <v>17</v>
      </c>
      <c r="G121" s="52">
        <v>3</v>
      </c>
      <c r="H121" s="83">
        <v>1.7</v>
      </c>
      <c r="I121" s="52" t="s">
        <v>52</v>
      </c>
      <c r="J121" s="52" t="s">
        <v>22</v>
      </c>
      <c r="K121" s="52" t="s">
        <v>32</v>
      </c>
      <c r="L121" s="53">
        <v>5</v>
      </c>
      <c r="M121" s="53">
        <v>2</v>
      </c>
      <c r="N121" s="53">
        <v>0</v>
      </c>
      <c r="O121" s="53">
        <f>L121+M121+N121</f>
        <v>7</v>
      </c>
      <c r="P121" s="53">
        <v>30</v>
      </c>
      <c r="Q121" s="53">
        <f>P121+O121</f>
        <v>37</v>
      </c>
      <c r="R121" s="90">
        <v>29633.9</v>
      </c>
      <c r="S121" s="130">
        <v>192620.35</v>
      </c>
      <c r="T121" s="133" t="s">
        <v>112</v>
      </c>
    </row>
    <row r="122" spans="1:20" s="49" customFormat="1" ht="14.25" customHeight="1" x14ac:dyDescent="0.25">
      <c r="A122" s="52"/>
      <c r="B122" s="52"/>
      <c r="C122" s="52"/>
      <c r="D122" s="52"/>
      <c r="E122" s="52"/>
      <c r="F122" s="52"/>
      <c r="G122" s="52"/>
      <c r="H122" s="83"/>
      <c r="I122" s="52" t="s">
        <v>53</v>
      </c>
      <c r="J122" s="52"/>
      <c r="K122" s="52" t="s">
        <v>34</v>
      </c>
      <c r="L122" s="53">
        <v>0</v>
      </c>
      <c r="M122" s="53">
        <v>6</v>
      </c>
      <c r="N122" s="53">
        <v>1</v>
      </c>
      <c r="O122" s="53">
        <f t="shared" ref="O122:O124" si="27">L122+M122+N122</f>
        <v>7</v>
      </c>
      <c r="P122" s="53">
        <v>37</v>
      </c>
      <c r="Q122" s="53">
        <f t="shared" ref="Q122:Q124" si="28">P122+O122</f>
        <v>44</v>
      </c>
      <c r="R122" s="91"/>
      <c r="S122" s="131"/>
      <c r="T122" s="134"/>
    </row>
    <row r="123" spans="1:20" s="49" customFormat="1" ht="14.25" customHeight="1" x14ac:dyDescent="0.25">
      <c r="A123" s="52"/>
      <c r="B123" s="52"/>
      <c r="C123" s="52"/>
      <c r="D123" s="52"/>
      <c r="E123" s="52"/>
      <c r="F123" s="52"/>
      <c r="G123" s="52"/>
      <c r="H123" s="83"/>
      <c r="I123" s="52" t="s">
        <v>35</v>
      </c>
      <c r="J123" s="52"/>
      <c r="K123" s="52" t="s">
        <v>29</v>
      </c>
      <c r="L123" s="53">
        <v>45</v>
      </c>
      <c r="M123" s="53">
        <v>31</v>
      </c>
      <c r="N123" s="53">
        <v>3</v>
      </c>
      <c r="O123" s="53">
        <f t="shared" si="27"/>
        <v>79</v>
      </c>
      <c r="P123" s="53">
        <v>214</v>
      </c>
      <c r="Q123" s="53">
        <f t="shared" si="28"/>
        <v>293</v>
      </c>
      <c r="R123" s="91"/>
      <c r="S123" s="131"/>
      <c r="T123" s="134"/>
    </row>
    <row r="124" spans="1:20" s="49" customFormat="1" ht="14.25" customHeight="1" x14ac:dyDescent="0.25">
      <c r="A124" s="52"/>
      <c r="B124" s="52"/>
      <c r="C124" s="52"/>
      <c r="D124" s="52"/>
      <c r="E124" s="52"/>
      <c r="F124" s="52"/>
      <c r="G124" s="52"/>
      <c r="H124" s="83"/>
      <c r="I124" s="52"/>
      <c r="J124" s="52"/>
      <c r="K124" s="52" t="s">
        <v>28</v>
      </c>
      <c r="L124" s="53">
        <v>2</v>
      </c>
      <c r="M124" s="53">
        <v>2</v>
      </c>
      <c r="N124" s="53">
        <v>0</v>
      </c>
      <c r="O124" s="53">
        <f t="shared" si="27"/>
        <v>4</v>
      </c>
      <c r="P124" s="53">
        <v>59</v>
      </c>
      <c r="Q124" s="53">
        <f t="shared" si="28"/>
        <v>63</v>
      </c>
      <c r="R124" s="91"/>
      <c r="S124" s="131"/>
      <c r="T124" s="134"/>
    </row>
    <row r="125" spans="1:20" s="49" customFormat="1" ht="14.25" customHeight="1" x14ac:dyDescent="0.25">
      <c r="A125" s="52"/>
      <c r="B125" s="52"/>
      <c r="C125" s="52"/>
      <c r="D125" s="52"/>
      <c r="E125" s="52"/>
      <c r="F125" s="52"/>
      <c r="G125" s="52"/>
      <c r="H125" s="83"/>
      <c r="I125" s="52"/>
      <c r="J125" s="52"/>
      <c r="K125" s="54" t="s">
        <v>21</v>
      </c>
      <c r="L125" s="19">
        <f>SUM(L121:L124)</f>
        <v>52</v>
      </c>
      <c r="M125" s="19">
        <f t="shared" ref="M125" si="29">SUM(M121:M124)</f>
        <v>41</v>
      </c>
      <c r="N125" s="19">
        <f t="shared" ref="N125" si="30">SUM(N121:N124)</f>
        <v>4</v>
      </c>
      <c r="O125" s="19">
        <f t="shared" ref="O125" si="31">SUM(O121:O124)</f>
        <v>97</v>
      </c>
      <c r="P125" s="19">
        <f t="shared" ref="P125" si="32">SUM(P121:P124)</f>
        <v>340</v>
      </c>
      <c r="Q125" s="19">
        <f t="shared" ref="Q125" si="33">SUM(Q121:Q124)</f>
        <v>437</v>
      </c>
      <c r="R125" s="92"/>
      <c r="S125" s="132"/>
      <c r="T125" s="135"/>
    </row>
    <row r="126" spans="1:20" s="49" customFormat="1" ht="14.25" customHeight="1" x14ac:dyDescent="0.25">
      <c r="A126" s="52">
        <v>2</v>
      </c>
      <c r="B126" s="52">
        <v>27</v>
      </c>
      <c r="C126" s="129">
        <v>68</v>
      </c>
      <c r="D126" s="52" t="s">
        <v>51</v>
      </c>
      <c r="E126" s="52">
        <v>19</v>
      </c>
      <c r="F126" s="52">
        <v>18</v>
      </c>
      <c r="G126" s="52">
        <v>1</v>
      </c>
      <c r="H126" s="83">
        <v>2.8</v>
      </c>
      <c r="I126" s="52" t="s">
        <v>52</v>
      </c>
      <c r="J126" s="52" t="s">
        <v>22</v>
      </c>
      <c r="K126" s="52" t="s">
        <v>30</v>
      </c>
      <c r="L126" s="53">
        <v>0</v>
      </c>
      <c r="M126" s="53">
        <v>0</v>
      </c>
      <c r="N126" s="53">
        <v>0</v>
      </c>
      <c r="O126" s="53">
        <f>L126+M126+N126</f>
        <v>0</v>
      </c>
      <c r="P126" s="53">
        <v>46</v>
      </c>
      <c r="Q126" s="53">
        <f>P126+O126</f>
        <v>46</v>
      </c>
      <c r="R126" s="90">
        <v>26753.599999999999</v>
      </c>
      <c r="S126" s="130">
        <v>294557.14</v>
      </c>
      <c r="T126" s="133" t="s">
        <v>112</v>
      </c>
    </row>
    <row r="127" spans="1:20" s="49" customFormat="1" ht="14.25" customHeight="1" x14ac:dyDescent="0.25">
      <c r="A127" s="52"/>
      <c r="B127" s="52"/>
      <c r="C127" s="52"/>
      <c r="D127" s="52"/>
      <c r="E127" s="52"/>
      <c r="F127" s="52"/>
      <c r="G127" s="52"/>
      <c r="H127" s="83"/>
      <c r="I127" s="52" t="s">
        <v>55</v>
      </c>
      <c r="J127" s="52"/>
      <c r="K127" s="52" t="s">
        <v>34</v>
      </c>
      <c r="L127" s="53">
        <v>0</v>
      </c>
      <c r="M127" s="53">
        <v>0</v>
      </c>
      <c r="N127" s="53">
        <v>0</v>
      </c>
      <c r="O127" s="53">
        <f t="shared" ref="O127:O129" si="34">L127+M127+N127</f>
        <v>0</v>
      </c>
      <c r="P127" s="53">
        <v>13</v>
      </c>
      <c r="Q127" s="53">
        <f t="shared" ref="Q127:Q129" si="35">P127+O127</f>
        <v>13</v>
      </c>
      <c r="R127" s="91"/>
      <c r="S127" s="131"/>
      <c r="T127" s="134"/>
    </row>
    <row r="128" spans="1:20" s="49" customFormat="1" ht="14.25" customHeight="1" x14ac:dyDescent="0.25">
      <c r="A128" s="52"/>
      <c r="B128" s="52"/>
      <c r="C128" s="52"/>
      <c r="D128" s="52"/>
      <c r="E128" s="52"/>
      <c r="F128" s="52"/>
      <c r="G128" s="52"/>
      <c r="H128" s="83"/>
      <c r="I128" s="52" t="s">
        <v>35</v>
      </c>
      <c r="J128" s="52"/>
      <c r="K128" s="52" t="s">
        <v>29</v>
      </c>
      <c r="L128" s="53">
        <v>69</v>
      </c>
      <c r="M128" s="53">
        <v>55</v>
      </c>
      <c r="N128" s="53">
        <v>5</v>
      </c>
      <c r="O128" s="53">
        <f t="shared" si="34"/>
        <v>129</v>
      </c>
      <c r="P128" s="53">
        <v>276</v>
      </c>
      <c r="Q128" s="53">
        <f t="shared" si="35"/>
        <v>405</v>
      </c>
      <c r="R128" s="91"/>
      <c r="S128" s="131"/>
      <c r="T128" s="134"/>
    </row>
    <row r="129" spans="1:20" s="49" customFormat="1" ht="14.25" customHeight="1" x14ac:dyDescent="0.25">
      <c r="A129" s="52"/>
      <c r="B129" s="52"/>
      <c r="C129" s="52"/>
      <c r="D129" s="52"/>
      <c r="E129" s="52"/>
      <c r="F129" s="52"/>
      <c r="G129" s="52"/>
      <c r="H129" s="83"/>
      <c r="I129" s="52"/>
      <c r="J129" s="52"/>
      <c r="K129" s="52" t="s">
        <v>28</v>
      </c>
      <c r="L129" s="53">
        <v>15</v>
      </c>
      <c r="M129" s="53">
        <v>2</v>
      </c>
      <c r="N129" s="53">
        <v>0</v>
      </c>
      <c r="O129" s="53">
        <f t="shared" si="34"/>
        <v>17</v>
      </c>
      <c r="P129" s="53">
        <v>95</v>
      </c>
      <c r="Q129" s="53">
        <f t="shared" si="35"/>
        <v>112</v>
      </c>
      <c r="R129" s="91"/>
      <c r="S129" s="131"/>
      <c r="T129" s="134"/>
    </row>
    <row r="130" spans="1:20" s="49" customFormat="1" ht="14.25" customHeight="1" x14ac:dyDescent="0.25">
      <c r="A130" s="52"/>
      <c r="B130" s="52"/>
      <c r="C130" s="52"/>
      <c r="D130" s="52"/>
      <c r="E130" s="52"/>
      <c r="F130" s="52"/>
      <c r="G130" s="52"/>
      <c r="H130" s="83"/>
      <c r="I130" s="52"/>
      <c r="J130" s="52"/>
      <c r="K130" s="54" t="s">
        <v>21</v>
      </c>
      <c r="L130" s="19">
        <f>SUM(L126:L129)</f>
        <v>84</v>
      </c>
      <c r="M130" s="19">
        <f t="shared" ref="M130" si="36">SUM(M126:M129)</f>
        <v>57</v>
      </c>
      <c r="N130" s="19">
        <f t="shared" ref="N130" si="37">SUM(N126:N129)</f>
        <v>5</v>
      </c>
      <c r="O130" s="19">
        <f t="shared" ref="O130" si="38">SUM(O126:O129)</f>
        <v>146</v>
      </c>
      <c r="P130" s="19">
        <f t="shared" ref="P130" si="39">SUM(P126:P129)</f>
        <v>430</v>
      </c>
      <c r="Q130" s="19">
        <f t="shared" ref="Q130" si="40">SUM(Q126:Q129)</f>
        <v>576</v>
      </c>
      <c r="R130" s="92"/>
      <c r="S130" s="132"/>
      <c r="T130" s="135"/>
    </row>
    <row r="131" spans="1:20" s="49" customFormat="1" ht="14.25" customHeight="1" x14ac:dyDescent="0.25">
      <c r="A131" s="52">
        <v>2</v>
      </c>
      <c r="B131" s="52">
        <v>28</v>
      </c>
      <c r="C131" s="129">
        <v>69</v>
      </c>
      <c r="D131" s="52" t="s">
        <v>51</v>
      </c>
      <c r="E131" s="52">
        <v>19</v>
      </c>
      <c r="F131" s="52">
        <v>18</v>
      </c>
      <c r="G131" s="52">
        <v>2</v>
      </c>
      <c r="H131" s="83">
        <v>3.2</v>
      </c>
      <c r="I131" s="52" t="s">
        <v>52</v>
      </c>
      <c r="J131" s="52" t="s">
        <v>22</v>
      </c>
      <c r="K131" s="52" t="s">
        <v>30</v>
      </c>
      <c r="L131" s="53">
        <v>0</v>
      </c>
      <c r="M131" s="53">
        <v>0</v>
      </c>
      <c r="N131" s="53">
        <v>0</v>
      </c>
      <c r="O131" s="53">
        <f>L131+M131+N131</f>
        <v>0</v>
      </c>
      <c r="P131" s="53">
        <v>51</v>
      </c>
      <c r="Q131" s="53">
        <f>P131+O131</f>
        <v>51</v>
      </c>
      <c r="R131" s="90">
        <v>36835.1</v>
      </c>
      <c r="S131" s="130">
        <v>342934.78</v>
      </c>
      <c r="T131" s="133" t="s">
        <v>112</v>
      </c>
    </row>
    <row r="132" spans="1:20" s="49" customFormat="1" ht="14.25" customHeight="1" x14ac:dyDescent="0.25">
      <c r="A132" s="52"/>
      <c r="B132" s="52"/>
      <c r="C132" s="52"/>
      <c r="D132" s="52"/>
      <c r="E132" s="52"/>
      <c r="F132" s="52"/>
      <c r="G132" s="52"/>
      <c r="H132" s="83"/>
      <c r="I132" s="52" t="s">
        <v>55</v>
      </c>
      <c r="J132" s="52"/>
      <c r="K132" s="52" t="s">
        <v>29</v>
      </c>
      <c r="L132" s="53">
        <v>132</v>
      </c>
      <c r="M132" s="53">
        <v>37</v>
      </c>
      <c r="N132" s="53">
        <v>1</v>
      </c>
      <c r="O132" s="53">
        <f>L132+M132+N132</f>
        <v>170</v>
      </c>
      <c r="P132" s="53">
        <v>321</v>
      </c>
      <c r="Q132" s="53">
        <f>P132+O132</f>
        <v>491</v>
      </c>
      <c r="R132" s="91"/>
      <c r="S132" s="131"/>
      <c r="T132" s="134"/>
    </row>
    <row r="133" spans="1:20" s="49" customFormat="1" ht="14.25" customHeight="1" x14ac:dyDescent="0.25">
      <c r="A133" s="52"/>
      <c r="B133" s="52"/>
      <c r="C133" s="52"/>
      <c r="D133" s="52"/>
      <c r="E133" s="52"/>
      <c r="F133" s="52"/>
      <c r="G133" s="52"/>
      <c r="H133" s="83"/>
      <c r="I133" s="52" t="s">
        <v>35</v>
      </c>
      <c r="J133" s="52"/>
      <c r="K133" s="52" t="s">
        <v>28</v>
      </c>
      <c r="L133" s="53">
        <v>39</v>
      </c>
      <c r="M133" s="53">
        <v>7</v>
      </c>
      <c r="N133" s="53">
        <v>0</v>
      </c>
      <c r="O133" s="53">
        <f>L133+M133+N133</f>
        <v>46</v>
      </c>
      <c r="P133" s="53">
        <v>70</v>
      </c>
      <c r="Q133" s="53">
        <f>P133+O133</f>
        <v>116</v>
      </c>
      <c r="R133" s="91"/>
      <c r="S133" s="131"/>
      <c r="T133" s="134"/>
    </row>
    <row r="134" spans="1:20" s="49" customFormat="1" ht="14.25" customHeight="1" x14ac:dyDescent="0.25">
      <c r="A134" s="52"/>
      <c r="B134" s="52"/>
      <c r="C134" s="52"/>
      <c r="D134" s="52"/>
      <c r="E134" s="52"/>
      <c r="F134" s="52"/>
      <c r="G134" s="52"/>
      <c r="H134" s="83"/>
      <c r="I134" s="52"/>
      <c r="J134" s="52"/>
      <c r="K134" s="54" t="s">
        <v>21</v>
      </c>
      <c r="L134" s="19">
        <f t="shared" ref="L134:Q134" si="41">SUM(L131:L133)</f>
        <v>171</v>
      </c>
      <c r="M134" s="19">
        <f t="shared" si="41"/>
        <v>44</v>
      </c>
      <c r="N134" s="19">
        <f t="shared" si="41"/>
        <v>1</v>
      </c>
      <c r="O134" s="19">
        <f t="shared" si="41"/>
        <v>216</v>
      </c>
      <c r="P134" s="19">
        <f t="shared" si="41"/>
        <v>442</v>
      </c>
      <c r="Q134" s="19">
        <f t="shared" si="41"/>
        <v>658</v>
      </c>
      <c r="R134" s="92"/>
      <c r="S134" s="131"/>
      <c r="T134" s="134"/>
    </row>
    <row r="135" spans="1:20" s="49" customFormat="1" ht="14.25" customHeight="1" x14ac:dyDescent="0.25">
      <c r="A135" s="52">
        <v>2</v>
      </c>
      <c r="B135" s="52">
        <v>29</v>
      </c>
      <c r="C135" s="129">
        <v>70</v>
      </c>
      <c r="D135" s="52" t="s">
        <v>51</v>
      </c>
      <c r="E135" s="52">
        <v>19</v>
      </c>
      <c r="F135" s="52">
        <v>18</v>
      </c>
      <c r="G135" s="52">
        <v>3</v>
      </c>
      <c r="H135" s="83">
        <v>4.0999999999999996</v>
      </c>
      <c r="I135" s="52" t="s">
        <v>52</v>
      </c>
      <c r="J135" s="52" t="s">
        <v>22</v>
      </c>
      <c r="K135" s="52" t="s">
        <v>30</v>
      </c>
      <c r="L135" s="53">
        <v>0</v>
      </c>
      <c r="M135" s="53">
        <v>0</v>
      </c>
      <c r="N135" s="53">
        <v>0</v>
      </c>
      <c r="O135" s="53">
        <f>L135+M135+N135</f>
        <v>0</v>
      </c>
      <c r="P135" s="53">
        <v>39</v>
      </c>
      <c r="Q135" s="53">
        <f>P135+O135</f>
        <v>39</v>
      </c>
      <c r="R135" s="90">
        <v>43149.5</v>
      </c>
      <c r="S135" s="130">
        <v>434946.96</v>
      </c>
      <c r="T135" s="133" t="s">
        <v>112</v>
      </c>
    </row>
    <row r="136" spans="1:20" s="49" customFormat="1" ht="14.25" customHeight="1" x14ac:dyDescent="0.25">
      <c r="A136" s="52"/>
      <c r="B136" s="52"/>
      <c r="C136" s="52"/>
      <c r="D136" s="52"/>
      <c r="E136" s="52"/>
      <c r="F136" s="52"/>
      <c r="G136" s="52"/>
      <c r="H136" s="83"/>
      <c r="I136" s="52" t="s">
        <v>55</v>
      </c>
      <c r="J136" s="52"/>
      <c r="K136" s="52" t="s">
        <v>32</v>
      </c>
      <c r="L136" s="53">
        <v>0</v>
      </c>
      <c r="M136" s="53">
        <v>0</v>
      </c>
      <c r="N136" s="53">
        <v>0</v>
      </c>
      <c r="O136" s="53">
        <f t="shared" ref="O136:O138" si="42">L136+M136+N136</f>
        <v>0</v>
      </c>
      <c r="P136" s="53">
        <v>26</v>
      </c>
      <c r="Q136" s="53">
        <f t="shared" ref="Q136:Q138" si="43">P136+O136</f>
        <v>26</v>
      </c>
      <c r="R136" s="91"/>
      <c r="S136" s="131"/>
      <c r="T136" s="134"/>
    </row>
    <row r="137" spans="1:20" s="49" customFormat="1" ht="14.25" customHeight="1" x14ac:dyDescent="0.25">
      <c r="A137" s="52"/>
      <c r="B137" s="52"/>
      <c r="C137" s="52"/>
      <c r="D137" s="52"/>
      <c r="E137" s="52"/>
      <c r="F137" s="52"/>
      <c r="G137" s="52"/>
      <c r="H137" s="83"/>
      <c r="I137" s="52" t="s">
        <v>35</v>
      </c>
      <c r="J137" s="52"/>
      <c r="K137" s="52" t="s">
        <v>29</v>
      </c>
      <c r="L137" s="53">
        <v>150</v>
      </c>
      <c r="M137" s="53">
        <v>45</v>
      </c>
      <c r="N137" s="53">
        <v>3</v>
      </c>
      <c r="O137" s="53">
        <f t="shared" si="42"/>
        <v>198</v>
      </c>
      <c r="P137" s="53">
        <v>323</v>
      </c>
      <c r="Q137" s="53">
        <f t="shared" si="43"/>
        <v>521</v>
      </c>
      <c r="R137" s="91"/>
      <c r="S137" s="131"/>
      <c r="T137" s="134"/>
    </row>
    <row r="138" spans="1:20" s="49" customFormat="1" ht="14.25" customHeight="1" x14ac:dyDescent="0.25">
      <c r="A138" s="52"/>
      <c r="B138" s="52"/>
      <c r="C138" s="52"/>
      <c r="D138" s="52"/>
      <c r="E138" s="52"/>
      <c r="F138" s="52"/>
      <c r="G138" s="52"/>
      <c r="H138" s="83"/>
      <c r="I138" s="52"/>
      <c r="J138" s="52"/>
      <c r="K138" s="52" t="s">
        <v>28</v>
      </c>
      <c r="L138" s="53">
        <v>69</v>
      </c>
      <c r="M138" s="53">
        <v>14</v>
      </c>
      <c r="N138" s="53">
        <v>0</v>
      </c>
      <c r="O138" s="53">
        <f t="shared" si="42"/>
        <v>83</v>
      </c>
      <c r="P138" s="53">
        <v>152</v>
      </c>
      <c r="Q138" s="53">
        <f t="shared" si="43"/>
        <v>235</v>
      </c>
      <c r="R138" s="91"/>
      <c r="S138" s="131"/>
      <c r="T138" s="134"/>
    </row>
    <row r="139" spans="1:20" s="49" customFormat="1" ht="14.25" customHeight="1" x14ac:dyDescent="0.25">
      <c r="A139" s="52"/>
      <c r="B139" s="52"/>
      <c r="C139" s="52"/>
      <c r="D139" s="52"/>
      <c r="E139" s="52"/>
      <c r="F139" s="52"/>
      <c r="G139" s="52"/>
      <c r="H139" s="83"/>
      <c r="I139" s="52"/>
      <c r="J139" s="52"/>
      <c r="K139" s="54" t="s">
        <v>21</v>
      </c>
      <c r="L139" s="19">
        <f>SUM(L135:L138)</f>
        <v>219</v>
      </c>
      <c r="M139" s="19">
        <f t="shared" ref="M139" si="44">SUM(M135:M138)</f>
        <v>59</v>
      </c>
      <c r="N139" s="19">
        <f t="shared" ref="N139" si="45">SUM(N135:N138)</f>
        <v>3</v>
      </c>
      <c r="O139" s="19">
        <f t="shared" ref="O139" si="46">SUM(O135:O138)</f>
        <v>281</v>
      </c>
      <c r="P139" s="19">
        <f t="shared" ref="P139" si="47">SUM(P135:P138)</f>
        <v>540</v>
      </c>
      <c r="Q139" s="19">
        <f t="shared" ref="Q139" si="48">SUM(Q135:Q138)</f>
        <v>821</v>
      </c>
      <c r="R139" s="92"/>
      <c r="S139" s="132"/>
      <c r="T139" s="135"/>
    </row>
    <row r="140" spans="1:20" s="49" customFormat="1" ht="14.25" customHeight="1" x14ac:dyDescent="0.25">
      <c r="A140" s="52">
        <v>2</v>
      </c>
      <c r="B140" s="52">
        <v>30</v>
      </c>
      <c r="C140" s="129">
        <v>71</v>
      </c>
      <c r="D140" s="52" t="s">
        <v>51</v>
      </c>
      <c r="E140" s="52">
        <v>27</v>
      </c>
      <c r="F140" s="52">
        <v>13</v>
      </c>
      <c r="G140" s="52">
        <v>1</v>
      </c>
      <c r="H140" s="83">
        <v>1.4</v>
      </c>
      <c r="I140" s="52" t="s">
        <v>52</v>
      </c>
      <c r="J140" s="52" t="s">
        <v>22</v>
      </c>
      <c r="K140" s="52" t="s">
        <v>30</v>
      </c>
      <c r="L140" s="53">
        <v>0</v>
      </c>
      <c r="M140" s="53">
        <v>0</v>
      </c>
      <c r="N140" s="53">
        <v>0</v>
      </c>
      <c r="O140" s="53">
        <f>L140+M140+N140</f>
        <v>0</v>
      </c>
      <c r="P140" s="53">
        <v>42</v>
      </c>
      <c r="Q140" s="53">
        <f>P140+O140</f>
        <v>42</v>
      </c>
      <c r="R140" s="90">
        <v>8252.2000000000007</v>
      </c>
      <c r="S140" s="130">
        <v>33338.89</v>
      </c>
      <c r="T140" s="133" t="s">
        <v>113</v>
      </c>
    </row>
    <row r="141" spans="1:20" s="49" customFormat="1" ht="14.25" customHeight="1" x14ac:dyDescent="0.25">
      <c r="A141" s="52"/>
      <c r="B141" s="52"/>
      <c r="C141" s="52"/>
      <c r="D141" s="52"/>
      <c r="E141" s="52"/>
      <c r="F141" s="52"/>
      <c r="G141" s="52"/>
      <c r="H141" s="83"/>
      <c r="I141" s="52" t="s">
        <v>82</v>
      </c>
      <c r="J141" s="52"/>
      <c r="K141" s="52" t="s">
        <v>29</v>
      </c>
      <c r="L141" s="53">
        <v>2</v>
      </c>
      <c r="M141" s="53">
        <v>16</v>
      </c>
      <c r="N141" s="53">
        <v>3</v>
      </c>
      <c r="O141" s="53">
        <f>L141+M141+N141</f>
        <v>21</v>
      </c>
      <c r="P141" s="53">
        <v>55</v>
      </c>
      <c r="Q141" s="53">
        <f>P141+O141</f>
        <v>76</v>
      </c>
      <c r="R141" s="91"/>
      <c r="S141" s="131"/>
      <c r="T141" s="134"/>
    </row>
    <row r="142" spans="1:20" s="49" customFormat="1" ht="14.25" customHeight="1" x14ac:dyDescent="0.25">
      <c r="A142" s="52"/>
      <c r="B142" s="52"/>
      <c r="C142" s="52"/>
      <c r="D142" s="52"/>
      <c r="E142" s="52"/>
      <c r="F142" s="52"/>
      <c r="G142" s="52"/>
      <c r="H142" s="83"/>
      <c r="I142" s="52" t="s">
        <v>27</v>
      </c>
      <c r="J142" s="52"/>
      <c r="K142" s="52" t="s">
        <v>28</v>
      </c>
      <c r="L142" s="53">
        <v>13</v>
      </c>
      <c r="M142" s="53">
        <v>29</v>
      </c>
      <c r="N142" s="53">
        <v>2</v>
      </c>
      <c r="O142" s="53">
        <f>L142+M142+N142</f>
        <v>44</v>
      </c>
      <c r="P142" s="53">
        <v>136</v>
      </c>
      <c r="Q142" s="53">
        <f>P142+O142</f>
        <v>180</v>
      </c>
      <c r="R142" s="91"/>
      <c r="S142" s="131"/>
      <c r="T142" s="134"/>
    </row>
    <row r="143" spans="1:20" s="49" customFormat="1" ht="14.25" customHeight="1" x14ac:dyDescent="0.25">
      <c r="A143" s="52"/>
      <c r="B143" s="52"/>
      <c r="C143" s="52"/>
      <c r="D143" s="52"/>
      <c r="E143" s="52"/>
      <c r="F143" s="52"/>
      <c r="G143" s="52"/>
      <c r="H143" s="83"/>
      <c r="I143" s="52"/>
      <c r="J143" s="52"/>
      <c r="K143" s="54" t="s">
        <v>21</v>
      </c>
      <c r="L143" s="19">
        <f t="shared" ref="L143:Q143" si="49">SUM(L140:L142)</f>
        <v>15</v>
      </c>
      <c r="M143" s="19">
        <f t="shared" si="49"/>
        <v>45</v>
      </c>
      <c r="N143" s="19">
        <f t="shared" si="49"/>
        <v>5</v>
      </c>
      <c r="O143" s="19">
        <f t="shared" si="49"/>
        <v>65</v>
      </c>
      <c r="P143" s="19">
        <f t="shared" si="49"/>
        <v>233</v>
      </c>
      <c r="Q143" s="19">
        <f t="shared" si="49"/>
        <v>298</v>
      </c>
      <c r="R143" s="92"/>
      <c r="S143" s="131"/>
      <c r="T143" s="134"/>
    </row>
    <row r="144" spans="1:20" s="49" customFormat="1" ht="14.25" customHeight="1" x14ac:dyDescent="0.25">
      <c r="A144" s="52">
        <v>2</v>
      </c>
      <c r="B144" s="52">
        <v>31</v>
      </c>
      <c r="C144" s="129">
        <v>72</v>
      </c>
      <c r="D144" s="52" t="s">
        <v>51</v>
      </c>
      <c r="E144" s="52">
        <v>104</v>
      </c>
      <c r="F144" s="52">
        <v>24</v>
      </c>
      <c r="G144" s="52">
        <v>1</v>
      </c>
      <c r="H144" s="83">
        <v>1.1000000000000001</v>
      </c>
      <c r="I144" s="52" t="s">
        <v>52</v>
      </c>
      <c r="J144" s="52" t="s">
        <v>22</v>
      </c>
      <c r="K144" s="52" t="s">
        <v>29</v>
      </c>
      <c r="L144" s="53">
        <v>2</v>
      </c>
      <c r="M144" s="53">
        <v>5</v>
      </c>
      <c r="N144" s="53">
        <v>1</v>
      </c>
      <c r="O144" s="53">
        <f>L144+M144+N144</f>
        <v>8</v>
      </c>
      <c r="P144" s="53">
        <v>28</v>
      </c>
      <c r="Q144" s="53">
        <f>P144+O144</f>
        <v>36</v>
      </c>
      <c r="R144" s="111">
        <v>2067.1999999999998</v>
      </c>
      <c r="S144" s="130">
        <v>21932.99</v>
      </c>
      <c r="T144" s="133" t="s">
        <v>114</v>
      </c>
    </row>
    <row r="145" spans="1:20" s="49" customFormat="1" ht="14.25" customHeight="1" x14ac:dyDescent="0.25">
      <c r="A145" s="52"/>
      <c r="B145" s="52"/>
      <c r="C145" s="52"/>
      <c r="D145" s="52"/>
      <c r="E145" s="52"/>
      <c r="F145" s="52"/>
      <c r="G145" s="52"/>
      <c r="H145" s="83"/>
      <c r="I145" s="52" t="s">
        <v>56</v>
      </c>
      <c r="J145" s="52"/>
      <c r="K145" s="52" t="s">
        <v>28</v>
      </c>
      <c r="L145" s="53">
        <v>11</v>
      </c>
      <c r="M145" s="53">
        <v>10</v>
      </c>
      <c r="N145" s="53">
        <v>1</v>
      </c>
      <c r="O145" s="53">
        <f>L145+M145+N145</f>
        <v>22</v>
      </c>
      <c r="P145" s="53">
        <v>84</v>
      </c>
      <c r="Q145" s="53">
        <f>P145+O145</f>
        <v>106</v>
      </c>
      <c r="R145" s="111"/>
      <c r="S145" s="131"/>
      <c r="T145" s="134"/>
    </row>
    <row r="146" spans="1:20" s="49" customFormat="1" ht="14.25" customHeight="1" x14ac:dyDescent="0.25">
      <c r="A146" s="52"/>
      <c r="B146" s="52"/>
      <c r="C146" s="52"/>
      <c r="D146" s="52"/>
      <c r="E146" s="52"/>
      <c r="F146" s="52"/>
      <c r="G146" s="52"/>
      <c r="H146" s="83"/>
      <c r="I146" s="52" t="s">
        <v>38</v>
      </c>
      <c r="J146" s="52"/>
      <c r="K146" s="54" t="s">
        <v>21</v>
      </c>
      <c r="L146" s="19">
        <f t="shared" ref="L146:Q146" si="50">SUM(L144:L145)</f>
        <v>13</v>
      </c>
      <c r="M146" s="19">
        <f t="shared" si="50"/>
        <v>15</v>
      </c>
      <c r="N146" s="19">
        <f t="shared" si="50"/>
        <v>2</v>
      </c>
      <c r="O146" s="19">
        <f t="shared" si="50"/>
        <v>30</v>
      </c>
      <c r="P146" s="19">
        <f t="shared" si="50"/>
        <v>112</v>
      </c>
      <c r="Q146" s="19">
        <f t="shared" si="50"/>
        <v>142</v>
      </c>
      <c r="R146" s="111"/>
      <c r="S146" s="131"/>
      <c r="T146" s="134"/>
    </row>
    <row r="147" spans="1:20" s="49" customFormat="1" ht="14.25" customHeight="1" x14ac:dyDescent="0.25">
      <c r="A147" s="52">
        <v>2</v>
      </c>
      <c r="B147" s="52">
        <v>33</v>
      </c>
      <c r="C147" s="129">
        <v>73</v>
      </c>
      <c r="D147" s="52" t="s">
        <v>51</v>
      </c>
      <c r="E147" s="52">
        <v>137</v>
      </c>
      <c r="F147" s="52">
        <v>21</v>
      </c>
      <c r="G147" s="52">
        <v>1</v>
      </c>
      <c r="H147" s="83">
        <v>3.8</v>
      </c>
      <c r="I147" s="52" t="s">
        <v>57</v>
      </c>
      <c r="J147" s="52" t="s">
        <v>22</v>
      </c>
      <c r="K147" s="52" t="s">
        <v>34</v>
      </c>
      <c r="L147" s="53">
        <v>13</v>
      </c>
      <c r="M147" s="53">
        <v>49</v>
      </c>
      <c r="N147" s="53">
        <v>5</v>
      </c>
      <c r="O147" s="53">
        <f>L147+M147+N147</f>
        <v>67</v>
      </c>
      <c r="P147" s="53">
        <v>162</v>
      </c>
      <c r="Q147" s="53">
        <f>P147+O147</f>
        <v>229</v>
      </c>
      <c r="R147" s="90">
        <v>109483.3</v>
      </c>
      <c r="S147" s="130">
        <v>471873.02</v>
      </c>
      <c r="T147" s="133" t="s">
        <v>115</v>
      </c>
    </row>
    <row r="148" spans="1:20" s="49" customFormat="1" ht="14.25" customHeight="1" x14ac:dyDescent="0.25">
      <c r="A148" s="52"/>
      <c r="B148" s="52"/>
      <c r="C148" s="52"/>
      <c r="D148" s="52"/>
      <c r="E148" s="52"/>
      <c r="F148" s="52"/>
      <c r="G148" s="52"/>
      <c r="H148" s="83"/>
      <c r="I148" s="52" t="s">
        <v>58</v>
      </c>
      <c r="J148" s="52"/>
      <c r="K148" s="52" t="s">
        <v>30</v>
      </c>
      <c r="L148" s="53">
        <v>0</v>
      </c>
      <c r="M148" s="53">
        <v>0</v>
      </c>
      <c r="N148" s="53">
        <v>0</v>
      </c>
      <c r="O148" s="53">
        <f>L148+M148+N148</f>
        <v>0</v>
      </c>
      <c r="P148" s="53">
        <v>137</v>
      </c>
      <c r="Q148" s="53">
        <f t="shared" ref="Q148:Q149" si="51">P148+O148</f>
        <v>137</v>
      </c>
      <c r="R148" s="91"/>
      <c r="S148" s="131"/>
      <c r="T148" s="134"/>
    </row>
    <row r="149" spans="1:20" s="49" customFormat="1" ht="14.25" customHeight="1" x14ac:dyDescent="0.25">
      <c r="A149" s="52"/>
      <c r="B149" s="52"/>
      <c r="C149" s="52"/>
      <c r="D149" s="52"/>
      <c r="E149" s="52"/>
      <c r="F149" s="52"/>
      <c r="G149" s="52"/>
      <c r="H149" s="83"/>
      <c r="I149" s="52" t="s">
        <v>43</v>
      </c>
      <c r="J149" s="52"/>
      <c r="K149" s="52" t="s">
        <v>32</v>
      </c>
      <c r="L149" s="53">
        <v>7</v>
      </c>
      <c r="M149" s="53">
        <v>8</v>
      </c>
      <c r="N149" s="53">
        <v>2</v>
      </c>
      <c r="O149" s="53">
        <f t="shared" ref="O149" si="52">L149+M149+N149</f>
        <v>17</v>
      </c>
      <c r="P149" s="53">
        <v>79</v>
      </c>
      <c r="Q149" s="53">
        <f t="shared" si="51"/>
        <v>96</v>
      </c>
      <c r="R149" s="91"/>
      <c r="S149" s="131"/>
      <c r="T149" s="134"/>
    </row>
    <row r="150" spans="1:20" s="49" customFormat="1" ht="14.25" customHeight="1" x14ac:dyDescent="0.25">
      <c r="A150" s="52"/>
      <c r="B150" s="52"/>
      <c r="C150" s="52"/>
      <c r="D150" s="52"/>
      <c r="E150" s="52"/>
      <c r="F150" s="52"/>
      <c r="G150" s="52"/>
      <c r="H150" s="83"/>
      <c r="I150" s="52"/>
      <c r="J150" s="52"/>
      <c r="K150" s="54" t="s">
        <v>21</v>
      </c>
      <c r="L150" s="19">
        <f t="shared" ref="L150:Q150" si="53">SUM(L147:L149)</f>
        <v>20</v>
      </c>
      <c r="M150" s="19">
        <f t="shared" si="53"/>
        <v>57</v>
      </c>
      <c r="N150" s="19">
        <f t="shared" si="53"/>
        <v>7</v>
      </c>
      <c r="O150" s="19">
        <f t="shared" si="53"/>
        <v>84</v>
      </c>
      <c r="P150" s="19">
        <f t="shared" si="53"/>
        <v>378</v>
      </c>
      <c r="Q150" s="19">
        <f t="shared" si="53"/>
        <v>462</v>
      </c>
      <c r="R150" s="92"/>
      <c r="S150" s="132"/>
      <c r="T150" s="135"/>
    </row>
    <row r="151" spans="1:20" s="49" customFormat="1" ht="14.25" customHeight="1" x14ac:dyDescent="0.25">
      <c r="A151" s="52">
        <v>2</v>
      </c>
      <c r="B151" s="52">
        <v>34</v>
      </c>
      <c r="C151" s="129">
        <v>74</v>
      </c>
      <c r="D151" s="52" t="s">
        <v>51</v>
      </c>
      <c r="E151" s="52">
        <v>139</v>
      </c>
      <c r="F151" s="52">
        <v>19</v>
      </c>
      <c r="G151" s="52">
        <v>1</v>
      </c>
      <c r="H151" s="83">
        <v>1.6</v>
      </c>
      <c r="I151" s="52" t="s">
        <v>52</v>
      </c>
      <c r="J151" s="52" t="s">
        <v>22</v>
      </c>
      <c r="K151" s="52" t="s">
        <v>32</v>
      </c>
      <c r="L151" s="53">
        <v>5</v>
      </c>
      <c r="M151" s="53">
        <v>5</v>
      </c>
      <c r="N151" s="53">
        <v>1</v>
      </c>
      <c r="O151" s="53">
        <f>L151+M151+N151</f>
        <v>11</v>
      </c>
      <c r="P151" s="53">
        <v>29</v>
      </c>
      <c r="Q151" s="53">
        <f>P151+O151</f>
        <v>40</v>
      </c>
      <c r="R151" s="90">
        <v>14694.9</v>
      </c>
      <c r="S151" s="130">
        <v>168403.55</v>
      </c>
      <c r="T151" s="133" t="s">
        <v>116</v>
      </c>
    </row>
    <row r="152" spans="1:20" s="49" customFormat="1" ht="14.25" customHeight="1" x14ac:dyDescent="0.25">
      <c r="A152" s="52"/>
      <c r="B152" s="52"/>
      <c r="C152" s="52"/>
      <c r="D152" s="52"/>
      <c r="E152" s="52"/>
      <c r="F152" s="52"/>
      <c r="G152" s="52"/>
      <c r="H152" s="83"/>
      <c r="I152" s="52" t="s">
        <v>83</v>
      </c>
      <c r="J152" s="52"/>
      <c r="K152" s="52" t="s">
        <v>29</v>
      </c>
      <c r="L152" s="53">
        <v>2</v>
      </c>
      <c r="M152" s="53">
        <v>10</v>
      </c>
      <c r="N152" s="53">
        <v>1</v>
      </c>
      <c r="O152" s="53">
        <f>L152+M152+N152</f>
        <v>13</v>
      </c>
      <c r="P152" s="53">
        <v>44</v>
      </c>
      <c r="Q152" s="53">
        <f>P152+O152</f>
        <v>57</v>
      </c>
      <c r="R152" s="91"/>
      <c r="S152" s="131"/>
      <c r="T152" s="134"/>
    </row>
    <row r="153" spans="1:20" s="49" customFormat="1" ht="14.25" customHeight="1" x14ac:dyDescent="0.25">
      <c r="A153" s="52"/>
      <c r="B153" s="52"/>
      <c r="C153" s="52"/>
      <c r="D153" s="52"/>
      <c r="E153" s="52"/>
      <c r="F153" s="52"/>
      <c r="G153" s="52"/>
      <c r="H153" s="83"/>
      <c r="I153" s="52" t="s">
        <v>33</v>
      </c>
      <c r="J153" s="52"/>
      <c r="K153" s="52" t="s">
        <v>34</v>
      </c>
      <c r="L153" s="53">
        <v>1</v>
      </c>
      <c r="M153" s="53">
        <v>4</v>
      </c>
      <c r="N153" s="53">
        <v>0</v>
      </c>
      <c r="O153" s="53">
        <f>L153+M153+N153</f>
        <v>5</v>
      </c>
      <c r="P153" s="53">
        <v>15</v>
      </c>
      <c r="Q153" s="53">
        <f t="shared" ref="Q153:Q154" si="54">P153+O153</f>
        <v>20</v>
      </c>
      <c r="R153" s="91"/>
      <c r="S153" s="131"/>
      <c r="T153" s="134"/>
    </row>
    <row r="154" spans="1:20" s="49" customFormat="1" ht="14.25" customHeight="1" x14ac:dyDescent="0.25">
      <c r="A154" s="52"/>
      <c r="B154" s="52"/>
      <c r="C154" s="52"/>
      <c r="D154" s="52"/>
      <c r="E154" s="52"/>
      <c r="F154" s="52"/>
      <c r="G154" s="52"/>
      <c r="H154" s="83"/>
      <c r="J154" s="52"/>
      <c r="K154" s="52" t="s">
        <v>30</v>
      </c>
      <c r="L154" s="53">
        <v>0</v>
      </c>
      <c r="M154" s="53">
        <v>0</v>
      </c>
      <c r="N154" s="53">
        <v>0</v>
      </c>
      <c r="O154" s="53">
        <f t="shared" ref="O154" si="55">L154+M154+N154</f>
        <v>0</v>
      </c>
      <c r="P154" s="53">
        <v>54</v>
      </c>
      <c r="Q154" s="53">
        <f t="shared" si="54"/>
        <v>54</v>
      </c>
      <c r="R154" s="91"/>
      <c r="S154" s="131"/>
      <c r="T154" s="134"/>
    </row>
    <row r="155" spans="1:20" s="49" customFormat="1" ht="14.25" customHeight="1" x14ac:dyDescent="0.25">
      <c r="A155" s="52"/>
      <c r="B155" s="52"/>
      <c r="C155" s="52"/>
      <c r="D155" s="52"/>
      <c r="E155" s="52"/>
      <c r="F155" s="52"/>
      <c r="G155" s="52"/>
      <c r="H155" s="83"/>
      <c r="I155" s="52"/>
      <c r="J155" s="52"/>
      <c r="K155" s="54" t="s">
        <v>21</v>
      </c>
      <c r="L155" s="19">
        <f t="shared" ref="L155:Q155" si="56">SUM(L151:L154)</f>
        <v>8</v>
      </c>
      <c r="M155" s="19">
        <f t="shared" si="56"/>
        <v>19</v>
      </c>
      <c r="N155" s="19">
        <f t="shared" si="56"/>
        <v>2</v>
      </c>
      <c r="O155" s="19">
        <f t="shared" si="56"/>
        <v>29</v>
      </c>
      <c r="P155" s="19">
        <f t="shared" si="56"/>
        <v>142</v>
      </c>
      <c r="Q155" s="19">
        <f t="shared" si="56"/>
        <v>171</v>
      </c>
      <c r="R155" s="92"/>
      <c r="S155" s="132"/>
      <c r="T155" s="135"/>
    </row>
    <row r="156" spans="1:20" s="49" customFormat="1" ht="14.25" customHeight="1" x14ac:dyDescent="0.25">
      <c r="A156" s="52">
        <v>2</v>
      </c>
      <c r="B156" s="52">
        <v>35</v>
      </c>
      <c r="C156" s="129">
        <v>75</v>
      </c>
      <c r="D156" s="52" t="s">
        <v>51</v>
      </c>
      <c r="E156" s="52">
        <v>141</v>
      </c>
      <c r="F156" s="52">
        <v>4</v>
      </c>
      <c r="G156" s="52">
        <v>1</v>
      </c>
      <c r="H156" s="83">
        <v>1.3</v>
      </c>
      <c r="I156" s="52" t="s">
        <v>57</v>
      </c>
      <c r="J156" s="52" t="s">
        <v>22</v>
      </c>
      <c r="K156" s="52" t="s">
        <v>34</v>
      </c>
      <c r="L156" s="53">
        <v>5</v>
      </c>
      <c r="M156" s="53">
        <v>13</v>
      </c>
      <c r="N156" s="53">
        <v>0</v>
      </c>
      <c r="O156" s="53">
        <f>L156+M156+N156</f>
        <v>18</v>
      </c>
      <c r="P156" s="53">
        <v>98</v>
      </c>
      <c r="Q156" s="53">
        <f>P156+O156</f>
        <v>116</v>
      </c>
      <c r="R156" s="90">
        <v>42987.3</v>
      </c>
      <c r="S156" s="130">
        <v>167650.47</v>
      </c>
      <c r="T156" s="133" t="s">
        <v>115</v>
      </c>
    </row>
    <row r="157" spans="1:20" s="49" customFormat="1" ht="14.25" customHeight="1" x14ac:dyDescent="0.25">
      <c r="A157" s="52"/>
      <c r="B157" s="52"/>
      <c r="C157" s="52"/>
      <c r="D157" s="52"/>
      <c r="E157" s="52"/>
      <c r="F157" s="52"/>
      <c r="G157" s="52"/>
      <c r="H157" s="83"/>
      <c r="I157" s="52" t="s">
        <v>84</v>
      </c>
      <c r="J157" s="52"/>
      <c r="K157" s="52" t="s">
        <v>30</v>
      </c>
      <c r="L157" s="53">
        <v>0</v>
      </c>
      <c r="M157" s="53">
        <v>0</v>
      </c>
      <c r="N157" s="53">
        <v>0</v>
      </c>
      <c r="O157" s="53">
        <f>L157+M157+N157</f>
        <v>0</v>
      </c>
      <c r="P157" s="53">
        <v>72</v>
      </c>
      <c r="Q157" s="53">
        <f t="shared" ref="Q157:Q159" si="57">P157+O157</f>
        <v>72</v>
      </c>
      <c r="R157" s="91"/>
      <c r="S157" s="131"/>
      <c r="T157" s="134"/>
    </row>
    <row r="158" spans="1:20" s="49" customFormat="1" ht="14.25" customHeight="1" x14ac:dyDescent="0.25">
      <c r="A158" s="52"/>
      <c r="B158" s="52"/>
      <c r="C158" s="52"/>
      <c r="D158" s="52"/>
      <c r="E158" s="52"/>
      <c r="F158" s="52"/>
      <c r="G158" s="52"/>
      <c r="H158" s="83"/>
      <c r="I158" s="52" t="s">
        <v>59</v>
      </c>
      <c r="J158" s="52"/>
      <c r="K158" s="52" t="s">
        <v>29</v>
      </c>
      <c r="L158" s="53">
        <v>1</v>
      </c>
      <c r="M158" s="53">
        <v>3</v>
      </c>
      <c r="N158" s="53">
        <v>1</v>
      </c>
      <c r="O158" s="53">
        <f>L158+M158+N158</f>
        <v>5</v>
      </c>
      <c r="P158" s="53">
        <v>12</v>
      </c>
      <c r="Q158" s="53">
        <f t="shared" si="57"/>
        <v>17</v>
      </c>
      <c r="R158" s="91"/>
      <c r="S158" s="131"/>
      <c r="T158" s="134"/>
    </row>
    <row r="159" spans="1:20" s="49" customFormat="1" ht="14.25" customHeight="1" x14ac:dyDescent="0.25">
      <c r="A159" s="52"/>
      <c r="B159" s="52"/>
      <c r="C159" s="52"/>
      <c r="D159" s="52"/>
      <c r="E159" s="52"/>
      <c r="F159" s="52"/>
      <c r="G159" s="52"/>
      <c r="H159" s="83"/>
      <c r="I159" s="52"/>
      <c r="J159" s="52"/>
      <c r="K159" s="52" t="s">
        <v>32</v>
      </c>
      <c r="L159" s="53">
        <v>0</v>
      </c>
      <c r="M159" s="53">
        <v>0</v>
      </c>
      <c r="N159" s="53">
        <v>0</v>
      </c>
      <c r="O159" s="53">
        <f t="shared" ref="O159" si="58">L159+M159+N159</f>
        <v>0</v>
      </c>
      <c r="P159" s="53">
        <v>32</v>
      </c>
      <c r="Q159" s="53">
        <f t="shared" si="57"/>
        <v>32</v>
      </c>
      <c r="R159" s="91"/>
      <c r="S159" s="131"/>
      <c r="T159" s="134"/>
    </row>
    <row r="160" spans="1:20" s="49" customFormat="1" ht="14.25" customHeight="1" x14ac:dyDescent="0.25">
      <c r="A160" s="52"/>
      <c r="B160" s="52"/>
      <c r="C160" s="52"/>
      <c r="D160" s="52"/>
      <c r="E160" s="52"/>
      <c r="F160" s="52"/>
      <c r="G160" s="52"/>
      <c r="H160" s="83"/>
      <c r="I160" s="52"/>
      <c r="J160" s="52"/>
      <c r="K160" s="54" t="s">
        <v>21</v>
      </c>
      <c r="L160" s="19">
        <f t="shared" ref="L160:Q160" si="59">SUM(L156:L159)</f>
        <v>6</v>
      </c>
      <c r="M160" s="19">
        <f t="shared" si="59"/>
        <v>16</v>
      </c>
      <c r="N160" s="19">
        <f t="shared" si="59"/>
        <v>1</v>
      </c>
      <c r="O160" s="19">
        <f t="shared" si="59"/>
        <v>23</v>
      </c>
      <c r="P160" s="19">
        <f t="shared" si="59"/>
        <v>214</v>
      </c>
      <c r="Q160" s="19">
        <f t="shared" si="59"/>
        <v>237</v>
      </c>
      <c r="R160" s="92"/>
      <c r="S160" s="132"/>
      <c r="T160" s="135"/>
    </row>
    <row r="161" spans="1:20" s="49" customFormat="1" ht="14.25" customHeight="1" x14ac:dyDescent="0.25">
      <c r="A161" s="52">
        <v>2</v>
      </c>
      <c r="B161" s="52">
        <v>36</v>
      </c>
      <c r="C161" s="129">
        <v>76</v>
      </c>
      <c r="D161" s="52" t="s">
        <v>51</v>
      </c>
      <c r="E161" s="52">
        <v>141</v>
      </c>
      <c r="F161" s="52">
        <v>5</v>
      </c>
      <c r="G161" s="52">
        <v>1</v>
      </c>
      <c r="H161" s="83">
        <v>3.5</v>
      </c>
      <c r="I161" s="52" t="s">
        <v>52</v>
      </c>
      <c r="J161" s="52" t="s">
        <v>22</v>
      </c>
      <c r="K161" s="52" t="s">
        <v>34</v>
      </c>
      <c r="L161" s="53">
        <v>28</v>
      </c>
      <c r="M161" s="53">
        <v>32</v>
      </c>
      <c r="N161" s="53">
        <v>2</v>
      </c>
      <c r="O161" s="53">
        <f>L161+M161+N161</f>
        <v>62</v>
      </c>
      <c r="P161" s="53">
        <v>241</v>
      </c>
      <c r="Q161" s="53">
        <f>P161+O161</f>
        <v>303</v>
      </c>
      <c r="R161" s="90">
        <v>141084.6</v>
      </c>
      <c r="S161" s="130">
        <v>474044.26</v>
      </c>
      <c r="T161" s="133" t="s">
        <v>115</v>
      </c>
    </row>
    <row r="162" spans="1:20" s="49" customFormat="1" ht="14.25" customHeight="1" x14ac:dyDescent="0.25">
      <c r="A162" s="52"/>
      <c r="B162" s="52"/>
      <c r="C162" s="52"/>
      <c r="D162" s="52"/>
      <c r="E162" s="52"/>
      <c r="F162" s="52"/>
      <c r="G162" s="52"/>
      <c r="H162" s="83"/>
      <c r="I162" s="52" t="s">
        <v>85</v>
      </c>
      <c r="J162" s="52"/>
      <c r="K162" s="52" t="s">
        <v>30</v>
      </c>
      <c r="L162" s="53">
        <v>0</v>
      </c>
      <c r="M162" s="53">
        <v>0</v>
      </c>
      <c r="N162" s="53">
        <v>0</v>
      </c>
      <c r="O162" s="53">
        <f>L162+M162+N162</f>
        <v>0</v>
      </c>
      <c r="P162" s="53">
        <v>156</v>
      </c>
      <c r="Q162" s="53">
        <f t="shared" ref="Q162:Q164" si="60">P162+O162</f>
        <v>156</v>
      </c>
      <c r="R162" s="91"/>
      <c r="S162" s="131"/>
      <c r="T162" s="134"/>
    </row>
    <row r="163" spans="1:20" s="49" customFormat="1" ht="14.25" customHeight="1" x14ac:dyDescent="0.25">
      <c r="A163" s="52"/>
      <c r="B163" s="52"/>
      <c r="C163" s="52"/>
      <c r="D163" s="52"/>
      <c r="E163" s="52"/>
      <c r="F163" s="52"/>
      <c r="G163" s="52"/>
      <c r="H163" s="83"/>
      <c r="I163" s="52" t="s">
        <v>24</v>
      </c>
      <c r="J163" s="52"/>
      <c r="K163" s="52" t="s">
        <v>29</v>
      </c>
      <c r="L163" s="53">
        <v>3</v>
      </c>
      <c r="M163" s="53">
        <v>15</v>
      </c>
      <c r="N163" s="53">
        <v>4</v>
      </c>
      <c r="O163" s="53">
        <f>L163+M163+N163</f>
        <v>22</v>
      </c>
      <c r="P163" s="53">
        <v>56</v>
      </c>
      <c r="Q163" s="53">
        <f t="shared" si="60"/>
        <v>78</v>
      </c>
      <c r="R163" s="91"/>
      <c r="S163" s="131"/>
      <c r="T163" s="134"/>
    </row>
    <row r="164" spans="1:20" s="49" customFormat="1" ht="14.25" customHeight="1" x14ac:dyDescent="0.25">
      <c r="A164" s="52"/>
      <c r="B164" s="52"/>
      <c r="C164" s="52"/>
      <c r="D164" s="52"/>
      <c r="E164" s="52"/>
      <c r="F164" s="52"/>
      <c r="G164" s="52"/>
      <c r="H164" s="83"/>
      <c r="I164" s="52"/>
      <c r="J164" s="52"/>
      <c r="K164" s="52" t="s">
        <v>32</v>
      </c>
      <c r="L164" s="53">
        <v>0</v>
      </c>
      <c r="M164" s="53">
        <v>0</v>
      </c>
      <c r="N164" s="53">
        <v>0</v>
      </c>
      <c r="O164" s="53">
        <f t="shared" ref="O164" si="61">L164+M164+N164</f>
        <v>0</v>
      </c>
      <c r="P164" s="53">
        <v>105</v>
      </c>
      <c r="Q164" s="53">
        <f t="shared" si="60"/>
        <v>105</v>
      </c>
      <c r="R164" s="91"/>
      <c r="S164" s="131"/>
      <c r="T164" s="134"/>
    </row>
    <row r="165" spans="1:20" s="49" customFormat="1" ht="14.25" customHeight="1" x14ac:dyDescent="0.25">
      <c r="A165" s="52"/>
      <c r="B165" s="52"/>
      <c r="C165" s="52"/>
      <c r="D165" s="52"/>
      <c r="E165" s="52"/>
      <c r="F165" s="52"/>
      <c r="G165" s="52"/>
      <c r="H165" s="83"/>
      <c r="I165" s="52"/>
      <c r="J165" s="52"/>
      <c r="K165" s="54" t="s">
        <v>21</v>
      </c>
      <c r="L165" s="19">
        <f t="shared" ref="L165:Q165" si="62">SUM(L161:L164)</f>
        <v>31</v>
      </c>
      <c r="M165" s="19">
        <f t="shared" si="62"/>
        <v>47</v>
      </c>
      <c r="N165" s="19">
        <f t="shared" si="62"/>
        <v>6</v>
      </c>
      <c r="O165" s="19">
        <f t="shared" si="62"/>
        <v>84</v>
      </c>
      <c r="P165" s="19">
        <f t="shared" si="62"/>
        <v>558</v>
      </c>
      <c r="Q165" s="19">
        <f t="shared" si="62"/>
        <v>642</v>
      </c>
      <c r="R165" s="92"/>
      <c r="S165" s="132"/>
      <c r="T165" s="135"/>
    </row>
    <row r="166" spans="1:20" s="49" customFormat="1" ht="14.25" customHeight="1" x14ac:dyDescent="0.25">
      <c r="A166" s="52">
        <v>2</v>
      </c>
      <c r="B166" s="52">
        <v>37</v>
      </c>
      <c r="C166" s="129">
        <v>77</v>
      </c>
      <c r="D166" s="52" t="s">
        <v>51</v>
      </c>
      <c r="E166" s="52">
        <v>141</v>
      </c>
      <c r="F166" s="52">
        <v>27</v>
      </c>
      <c r="G166" s="52">
        <v>2</v>
      </c>
      <c r="H166" s="83">
        <v>1.3</v>
      </c>
      <c r="I166" s="52" t="s">
        <v>57</v>
      </c>
      <c r="J166" s="52" t="s">
        <v>22</v>
      </c>
      <c r="K166" s="52" t="s">
        <v>34</v>
      </c>
      <c r="L166" s="53">
        <v>11</v>
      </c>
      <c r="M166" s="53">
        <v>38</v>
      </c>
      <c r="N166" s="53">
        <v>2</v>
      </c>
      <c r="O166" s="53">
        <v>51</v>
      </c>
      <c r="P166" s="53">
        <v>128</v>
      </c>
      <c r="Q166" s="53">
        <f>P166+O166</f>
        <v>179</v>
      </c>
      <c r="R166" s="90">
        <v>84090.5</v>
      </c>
      <c r="S166" s="130">
        <v>209385.35</v>
      </c>
      <c r="T166" s="133" t="s">
        <v>115</v>
      </c>
    </row>
    <row r="167" spans="1:20" s="49" customFormat="1" ht="14.25" customHeight="1" x14ac:dyDescent="0.25">
      <c r="A167" s="52"/>
      <c r="B167" s="52"/>
      <c r="C167" s="52"/>
      <c r="D167" s="52"/>
      <c r="E167" s="52"/>
      <c r="F167" s="52"/>
      <c r="G167" s="52"/>
      <c r="H167" s="83"/>
      <c r="I167" s="52" t="s">
        <v>60</v>
      </c>
      <c r="J167" s="52"/>
      <c r="K167" s="52" t="s">
        <v>32</v>
      </c>
      <c r="L167" s="53">
        <v>0</v>
      </c>
      <c r="M167" s="53">
        <v>0</v>
      </c>
      <c r="N167" s="53">
        <v>0</v>
      </c>
      <c r="O167" s="53">
        <f>L167+M167+N167</f>
        <v>0</v>
      </c>
      <c r="P167" s="53">
        <v>13</v>
      </c>
      <c r="Q167" s="53">
        <f t="shared" ref="Q167" si="63">P167+O167</f>
        <v>13</v>
      </c>
      <c r="R167" s="91"/>
      <c r="S167" s="131"/>
      <c r="T167" s="134"/>
    </row>
    <row r="168" spans="1:20" s="49" customFormat="1" ht="14.25" customHeight="1" x14ac:dyDescent="0.25">
      <c r="A168" s="52"/>
      <c r="B168" s="52"/>
      <c r="C168" s="52"/>
      <c r="D168" s="52"/>
      <c r="E168" s="52"/>
      <c r="F168" s="52"/>
      <c r="G168" s="52"/>
      <c r="H168" s="83"/>
      <c r="I168" s="52" t="s">
        <v>59</v>
      </c>
      <c r="J168" s="52"/>
      <c r="K168" s="52"/>
      <c r="L168" s="53"/>
      <c r="M168" s="53"/>
      <c r="N168" s="53"/>
      <c r="O168" s="53"/>
      <c r="P168" s="53"/>
      <c r="Q168" s="53"/>
      <c r="R168" s="91"/>
      <c r="S168" s="131"/>
      <c r="T168" s="134"/>
    </row>
    <row r="169" spans="1:20" s="50" customFormat="1" x14ac:dyDescent="0.25">
      <c r="A169" s="55"/>
      <c r="B169" s="55"/>
      <c r="C169" s="55"/>
      <c r="D169" s="56"/>
      <c r="E169" s="55"/>
      <c r="F169" s="55"/>
      <c r="G169" s="55"/>
      <c r="H169" s="55"/>
      <c r="I169" s="55"/>
      <c r="J169" s="52"/>
      <c r="K169" s="54" t="s">
        <v>21</v>
      </c>
      <c r="L169" s="19">
        <f t="shared" ref="L169:Q169" si="64">SUM(L166:L168)</f>
        <v>11</v>
      </c>
      <c r="M169" s="19">
        <f t="shared" si="64"/>
        <v>38</v>
      </c>
      <c r="N169" s="19">
        <f t="shared" si="64"/>
        <v>2</v>
      </c>
      <c r="O169" s="19">
        <f t="shared" si="64"/>
        <v>51</v>
      </c>
      <c r="P169" s="19">
        <f t="shared" si="64"/>
        <v>141</v>
      </c>
      <c r="Q169" s="19">
        <f t="shared" si="64"/>
        <v>192</v>
      </c>
      <c r="R169" s="92"/>
      <c r="S169" s="132"/>
      <c r="T169" s="135"/>
    </row>
    <row r="170" spans="1:20" s="50" customFormat="1" x14ac:dyDescent="0.25">
      <c r="A170" s="55">
        <v>2</v>
      </c>
      <c r="B170" s="75">
        <v>38</v>
      </c>
      <c r="C170" s="136">
        <v>78</v>
      </c>
      <c r="D170" s="76" t="s">
        <v>51</v>
      </c>
      <c r="E170" s="75">
        <v>27</v>
      </c>
      <c r="F170" s="75">
        <v>38</v>
      </c>
      <c r="G170" s="75">
        <v>2</v>
      </c>
      <c r="H170" s="75">
        <v>2.4</v>
      </c>
      <c r="I170" s="77" t="s">
        <v>26</v>
      </c>
      <c r="J170" s="78" t="s">
        <v>22</v>
      </c>
      <c r="K170" s="78" t="s">
        <v>28</v>
      </c>
      <c r="L170" s="79">
        <v>95</v>
      </c>
      <c r="M170" s="79">
        <v>50</v>
      </c>
      <c r="N170" s="79">
        <v>2</v>
      </c>
      <c r="O170" s="79">
        <v>147</v>
      </c>
      <c r="P170" s="79">
        <v>272</v>
      </c>
      <c r="Q170" s="79">
        <v>419</v>
      </c>
      <c r="R170" s="88">
        <v>17180.5</v>
      </c>
      <c r="S170" s="137">
        <v>40374.18</v>
      </c>
      <c r="T170" s="138" t="s">
        <v>117</v>
      </c>
    </row>
    <row r="171" spans="1:20" s="50" customFormat="1" x14ac:dyDescent="0.25">
      <c r="A171" s="55"/>
      <c r="B171" s="75"/>
      <c r="C171" s="75"/>
      <c r="D171" s="76"/>
      <c r="E171" s="75"/>
      <c r="F171" s="75"/>
      <c r="G171" s="75"/>
      <c r="H171" s="75"/>
      <c r="I171" s="77" t="s">
        <v>67</v>
      </c>
      <c r="J171" s="78"/>
      <c r="K171" s="78" t="s">
        <v>32</v>
      </c>
      <c r="L171" s="79">
        <v>4</v>
      </c>
      <c r="M171" s="79">
        <v>2</v>
      </c>
      <c r="N171" s="79">
        <v>0</v>
      </c>
      <c r="O171" s="79">
        <v>6</v>
      </c>
      <c r="P171" s="79">
        <v>10</v>
      </c>
      <c r="Q171" s="79">
        <v>16</v>
      </c>
      <c r="R171" s="88"/>
      <c r="S171" s="137"/>
      <c r="T171" s="138"/>
    </row>
    <row r="172" spans="1:20" s="50" customFormat="1" x14ac:dyDescent="0.25">
      <c r="A172" s="55"/>
      <c r="B172" s="75"/>
      <c r="C172" s="75"/>
      <c r="D172" s="76"/>
      <c r="E172" s="75"/>
      <c r="F172" s="75"/>
      <c r="G172" s="75"/>
      <c r="H172" s="75"/>
      <c r="I172" s="77" t="s">
        <v>38</v>
      </c>
      <c r="J172" s="78"/>
      <c r="K172" s="78" t="s">
        <v>29</v>
      </c>
      <c r="L172" s="79">
        <v>14</v>
      </c>
      <c r="M172" s="79">
        <v>27</v>
      </c>
      <c r="N172" s="79">
        <v>1</v>
      </c>
      <c r="O172" s="79">
        <v>42</v>
      </c>
      <c r="P172" s="79">
        <v>129</v>
      </c>
      <c r="Q172" s="79">
        <v>171</v>
      </c>
      <c r="R172" s="88"/>
      <c r="S172" s="137"/>
      <c r="T172" s="138"/>
    </row>
    <row r="173" spans="1:20" s="50" customFormat="1" x14ac:dyDescent="0.25">
      <c r="A173" s="55"/>
      <c r="B173" s="75"/>
      <c r="C173" s="75"/>
      <c r="D173" s="76"/>
      <c r="E173" s="75"/>
      <c r="F173" s="75"/>
      <c r="G173" s="75"/>
      <c r="H173" s="75"/>
      <c r="I173" s="77"/>
      <c r="J173" s="78"/>
      <c r="K173" s="78" t="s">
        <v>70</v>
      </c>
      <c r="L173" s="79">
        <v>0</v>
      </c>
      <c r="M173" s="79">
        <v>0</v>
      </c>
      <c r="N173" s="79">
        <v>0</v>
      </c>
      <c r="O173" s="79">
        <v>0</v>
      </c>
      <c r="P173" s="79">
        <v>2</v>
      </c>
      <c r="Q173" s="79">
        <v>2</v>
      </c>
      <c r="R173" s="88"/>
      <c r="S173" s="137"/>
      <c r="T173" s="138"/>
    </row>
    <row r="174" spans="1:20" s="50" customFormat="1" x14ac:dyDescent="0.25">
      <c r="A174" s="55"/>
      <c r="B174" s="75"/>
      <c r="C174" s="75"/>
      <c r="D174" s="76"/>
      <c r="E174" s="75"/>
      <c r="F174" s="75"/>
      <c r="G174" s="75"/>
      <c r="H174" s="75"/>
      <c r="I174" s="77"/>
      <c r="J174" s="78"/>
      <c r="K174" s="80" t="s">
        <v>73</v>
      </c>
      <c r="L174" s="81">
        <f t="shared" ref="L174:Q174" si="65">SUM(L170:L173)</f>
        <v>113</v>
      </c>
      <c r="M174" s="81">
        <f t="shared" si="65"/>
        <v>79</v>
      </c>
      <c r="N174" s="81">
        <f t="shared" si="65"/>
        <v>3</v>
      </c>
      <c r="O174" s="81">
        <f t="shared" si="65"/>
        <v>195</v>
      </c>
      <c r="P174" s="81">
        <f t="shared" si="65"/>
        <v>413</v>
      </c>
      <c r="Q174" s="81">
        <f t="shared" si="65"/>
        <v>608</v>
      </c>
      <c r="R174" s="88"/>
      <c r="S174" s="137"/>
      <c r="T174" s="138"/>
    </row>
    <row r="175" spans="1:20" s="50" customFormat="1" x14ac:dyDescent="0.25">
      <c r="A175" s="55">
        <v>2</v>
      </c>
      <c r="B175" s="75">
        <v>39</v>
      </c>
      <c r="C175" s="136">
        <v>79</v>
      </c>
      <c r="D175" s="76" t="s">
        <v>71</v>
      </c>
      <c r="E175" s="75">
        <v>27</v>
      </c>
      <c r="F175" s="75">
        <v>32.340000000000003</v>
      </c>
      <c r="G175" s="75">
        <v>3</v>
      </c>
      <c r="H175" s="75">
        <v>2.7</v>
      </c>
      <c r="I175" s="77" t="s">
        <v>26</v>
      </c>
      <c r="J175" s="78" t="s">
        <v>22</v>
      </c>
      <c r="K175" s="78" t="s">
        <v>72</v>
      </c>
      <c r="L175" s="79">
        <v>87</v>
      </c>
      <c r="M175" s="78">
        <v>51</v>
      </c>
      <c r="N175" s="79">
        <v>0</v>
      </c>
      <c r="O175" s="78">
        <v>138</v>
      </c>
      <c r="P175" s="79">
        <v>310</v>
      </c>
      <c r="Q175" s="78">
        <v>448</v>
      </c>
      <c r="R175" s="88">
        <v>17998.099999999999</v>
      </c>
      <c r="S175" s="137">
        <v>42005.94</v>
      </c>
      <c r="T175" s="138" t="s">
        <v>117</v>
      </c>
    </row>
    <row r="176" spans="1:20" s="50" customFormat="1" x14ac:dyDescent="0.25">
      <c r="A176" s="55"/>
      <c r="B176" s="75"/>
      <c r="C176" s="75"/>
      <c r="D176" s="76"/>
      <c r="E176" s="75"/>
      <c r="F176" s="75"/>
      <c r="G176" s="75"/>
      <c r="H176" s="75"/>
      <c r="I176" s="77" t="s">
        <v>68</v>
      </c>
      <c r="J176" s="78"/>
      <c r="K176" s="78" t="s">
        <v>29</v>
      </c>
      <c r="L176" s="79">
        <v>6</v>
      </c>
      <c r="M176" s="78">
        <v>18</v>
      </c>
      <c r="N176" s="79">
        <v>2</v>
      </c>
      <c r="O176" s="78">
        <v>26</v>
      </c>
      <c r="P176" s="79">
        <v>75</v>
      </c>
      <c r="Q176" s="78">
        <v>101</v>
      </c>
      <c r="R176" s="88"/>
      <c r="S176" s="137"/>
      <c r="T176" s="138"/>
    </row>
    <row r="177" spans="1:20" s="50" customFormat="1" x14ac:dyDescent="0.25">
      <c r="A177" s="55"/>
      <c r="B177" s="75"/>
      <c r="C177" s="75"/>
      <c r="D177" s="76"/>
      <c r="E177" s="75"/>
      <c r="F177" s="75"/>
      <c r="G177" s="75"/>
      <c r="H177" s="75"/>
      <c r="I177" s="77" t="s">
        <v>43</v>
      </c>
      <c r="J177" s="78"/>
      <c r="K177" s="78" t="s">
        <v>32</v>
      </c>
      <c r="L177" s="79">
        <v>6</v>
      </c>
      <c r="M177" s="78">
        <v>7</v>
      </c>
      <c r="N177" s="79">
        <v>0</v>
      </c>
      <c r="O177" s="78">
        <v>13</v>
      </c>
      <c r="P177" s="79">
        <v>37</v>
      </c>
      <c r="Q177" s="78">
        <v>50</v>
      </c>
      <c r="R177" s="88"/>
      <c r="S177" s="137"/>
      <c r="T177" s="138"/>
    </row>
    <row r="178" spans="1:20" s="50" customFormat="1" x14ac:dyDescent="0.25">
      <c r="A178" s="55"/>
      <c r="B178" s="75"/>
      <c r="C178" s="75"/>
      <c r="D178" s="76"/>
      <c r="E178" s="75"/>
      <c r="F178" s="75"/>
      <c r="G178" s="75"/>
      <c r="H178" s="75"/>
      <c r="I178" s="77"/>
      <c r="J178" s="78"/>
      <c r="K178" s="78" t="s">
        <v>70</v>
      </c>
      <c r="L178" s="79">
        <v>0</v>
      </c>
      <c r="M178" s="78">
        <v>0</v>
      </c>
      <c r="N178" s="79">
        <v>0</v>
      </c>
      <c r="O178" s="78">
        <v>0</v>
      </c>
      <c r="P178" s="79">
        <v>30</v>
      </c>
      <c r="Q178" s="78">
        <v>30</v>
      </c>
      <c r="R178" s="88"/>
      <c r="S178" s="137"/>
      <c r="T178" s="138"/>
    </row>
    <row r="179" spans="1:20" s="50" customFormat="1" x14ac:dyDescent="0.25">
      <c r="A179" s="55"/>
      <c r="B179" s="75"/>
      <c r="C179" s="75"/>
      <c r="D179" s="76"/>
      <c r="E179" s="75"/>
      <c r="F179" s="75"/>
      <c r="G179" s="75"/>
      <c r="H179" s="75"/>
      <c r="I179" s="77"/>
      <c r="J179" s="78"/>
      <c r="K179" s="80" t="s">
        <v>73</v>
      </c>
      <c r="L179" s="81">
        <f>SUM(L175:L178)</f>
        <v>99</v>
      </c>
      <c r="M179" s="81">
        <f>SUM(M175:M178)</f>
        <v>76</v>
      </c>
      <c r="N179" s="81">
        <f>SUM(N175:N178)</f>
        <v>2</v>
      </c>
      <c r="O179" s="81">
        <f>SUM(O175:O178)</f>
        <v>177</v>
      </c>
      <c r="P179" s="81">
        <f t="shared" ref="P179:Q179" si="66">SUM(P175:P178)</f>
        <v>452</v>
      </c>
      <c r="Q179" s="81">
        <f t="shared" si="66"/>
        <v>629</v>
      </c>
      <c r="R179" s="88"/>
      <c r="S179" s="137"/>
      <c r="T179" s="138"/>
    </row>
    <row r="180" spans="1:20" s="50" customFormat="1" x14ac:dyDescent="0.25">
      <c r="A180" s="55">
        <v>2</v>
      </c>
      <c r="B180" s="75">
        <v>40</v>
      </c>
      <c r="C180" s="136">
        <v>80</v>
      </c>
      <c r="D180" s="76" t="s">
        <v>51</v>
      </c>
      <c r="E180" s="75">
        <v>28</v>
      </c>
      <c r="F180" s="75">
        <v>24.27</v>
      </c>
      <c r="G180" s="75">
        <v>3</v>
      </c>
      <c r="H180" s="75">
        <v>2.2999999999999998</v>
      </c>
      <c r="I180" s="77" t="s">
        <v>52</v>
      </c>
      <c r="J180" s="78" t="s">
        <v>22</v>
      </c>
      <c r="K180" s="78" t="s">
        <v>28</v>
      </c>
      <c r="L180" s="78">
        <v>76</v>
      </c>
      <c r="M180" s="78">
        <v>41</v>
      </c>
      <c r="N180" s="78">
        <v>0</v>
      </c>
      <c r="O180" s="78">
        <v>117</v>
      </c>
      <c r="P180" s="78">
        <v>237</v>
      </c>
      <c r="Q180" s="78">
        <v>354</v>
      </c>
      <c r="R180" s="88">
        <v>18586.7</v>
      </c>
      <c r="S180" s="137">
        <v>42005.94</v>
      </c>
      <c r="T180" s="138" t="s">
        <v>118</v>
      </c>
    </row>
    <row r="181" spans="1:20" s="50" customFormat="1" x14ac:dyDescent="0.25">
      <c r="A181" s="55"/>
      <c r="B181" s="75"/>
      <c r="C181" s="75"/>
      <c r="D181" s="76"/>
      <c r="E181" s="75"/>
      <c r="F181" s="75"/>
      <c r="G181" s="75"/>
      <c r="H181" s="75"/>
      <c r="I181" s="77" t="s">
        <v>68</v>
      </c>
      <c r="J181" s="78"/>
      <c r="K181" s="78" t="s">
        <v>29</v>
      </c>
      <c r="L181" s="78">
        <v>20</v>
      </c>
      <c r="M181" s="78">
        <v>32</v>
      </c>
      <c r="N181" s="78">
        <v>2</v>
      </c>
      <c r="O181" s="78">
        <v>54</v>
      </c>
      <c r="P181" s="78">
        <v>133</v>
      </c>
      <c r="Q181" s="78">
        <v>187</v>
      </c>
      <c r="R181" s="88"/>
      <c r="S181" s="137"/>
      <c r="T181" s="138"/>
    </row>
    <row r="182" spans="1:20" s="50" customFormat="1" x14ac:dyDescent="0.25">
      <c r="A182" s="55"/>
      <c r="B182" s="75"/>
      <c r="C182" s="75"/>
      <c r="D182" s="76"/>
      <c r="E182" s="75"/>
      <c r="F182" s="75"/>
      <c r="G182" s="75"/>
      <c r="H182" s="75"/>
      <c r="I182" s="77" t="s">
        <v>69</v>
      </c>
      <c r="J182" s="78"/>
      <c r="K182" s="78" t="s">
        <v>32</v>
      </c>
      <c r="L182" s="78">
        <v>5</v>
      </c>
      <c r="M182" s="78">
        <v>1</v>
      </c>
      <c r="N182" s="78">
        <v>0</v>
      </c>
      <c r="O182" s="78">
        <v>6</v>
      </c>
      <c r="P182" s="78">
        <v>16</v>
      </c>
      <c r="Q182" s="78">
        <v>22</v>
      </c>
      <c r="R182" s="88"/>
      <c r="S182" s="137"/>
      <c r="T182" s="138"/>
    </row>
    <row r="183" spans="1:20" s="50" customFormat="1" x14ac:dyDescent="0.25">
      <c r="A183" s="55"/>
      <c r="B183" s="75"/>
      <c r="C183" s="75"/>
      <c r="D183" s="76"/>
      <c r="E183" s="75"/>
      <c r="F183" s="75"/>
      <c r="G183" s="75"/>
      <c r="H183" s="75"/>
      <c r="I183" s="77"/>
      <c r="J183" s="78"/>
      <c r="K183" s="78" t="s">
        <v>70</v>
      </c>
      <c r="L183" s="78">
        <v>0</v>
      </c>
      <c r="M183" s="78">
        <v>0</v>
      </c>
      <c r="N183" s="78">
        <v>0</v>
      </c>
      <c r="O183" s="78">
        <v>0</v>
      </c>
      <c r="P183" s="78">
        <v>18</v>
      </c>
      <c r="Q183" s="78">
        <v>18</v>
      </c>
      <c r="R183" s="88"/>
      <c r="S183" s="137"/>
      <c r="T183" s="138"/>
    </row>
    <row r="184" spans="1:20" s="50" customFormat="1" x14ac:dyDescent="0.25">
      <c r="A184" s="55"/>
      <c r="B184" s="75"/>
      <c r="C184" s="75"/>
      <c r="D184" s="76"/>
      <c r="E184" s="75"/>
      <c r="F184" s="75"/>
      <c r="G184" s="75"/>
      <c r="H184" s="75"/>
      <c r="I184" s="77"/>
      <c r="J184" s="78"/>
      <c r="K184" s="80" t="s">
        <v>21</v>
      </c>
      <c r="L184" s="81">
        <f>SUM(L180:L183)</f>
        <v>101</v>
      </c>
      <c r="M184" s="81">
        <f t="shared" ref="M184:Q184" si="67">SUM(M180:M183)</f>
        <v>74</v>
      </c>
      <c r="N184" s="81">
        <f t="shared" si="67"/>
        <v>2</v>
      </c>
      <c r="O184" s="81">
        <f t="shared" si="67"/>
        <v>177</v>
      </c>
      <c r="P184" s="81">
        <f t="shared" si="67"/>
        <v>404</v>
      </c>
      <c r="Q184" s="81">
        <f t="shared" si="67"/>
        <v>581</v>
      </c>
      <c r="R184" s="88"/>
      <c r="S184" s="137"/>
      <c r="T184" s="138"/>
    </row>
    <row r="185" spans="1:20" ht="27.75" customHeight="1" x14ac:dyDescent="0.25">
      <c r="A185" s="30">
        <v>2</v>
      </c>
      <c r="B185" s="30">
        <v>41</v>
      </c>
      <c r="C185" s="125">
        <v>81</v>
      </c>
      <c r="D185" s="29" t="s">
        <v>49</v>
      </c>
      <c r="E185" s="30">
        <v>10</v>
      </c>
      <c r="F185" s="40">
        <v>20.51</v>
      </c>
      <c r="G185" s="30">
        <v>1</v>
      </c>
      <c r="H185" s="31">
        <v>4.7</v>
      </c>
      <c r="I185" s="28" t="s">
        <v>26</v>
      </c>
      <c r="J185" s="29" t="s">
        <v>22</v>
      </c>
      <c r="K185" s="29" t="s">
        <v>32</v>
      </c>
      <c r="L185" s="30">
        <v>63</v>
      </c>
      <c r="M185" s="30">
        <v>36</v>
      </c>
      <c r="N185" s="30">
        <v>2</v>
      </c>
      <c r="O185" s="32">
        <v>101</v>
      </c>
      <c r="P185" s="32">
        <v>181</v>
      </c>
      <c r="Q185" s="32">
        <v>282</v>
      </c>
      <c r="R185" s="96">
        <v>27827.1</v>
      </c>
      <c r="S185" s="122">
        <v>476956.49</v>
      </c>
      <c r="T185" s="115" t="s">
        <v>119</v>
      </c>
    </row>
    <row r="186" spans="1:20" ht="14.25" customHeight="1" x14ac:dyDescent="0.25">
      <c r="A186" s="30"/>
      <c r="B186" s="30"/>
      <c r="C186" s="30"/>
      <c r="D186" s="29"/>
      <c r="E186" s="30"/>
      <c r="F186" s="30"/>
      <c r="G186" s="30"/>
      <c r="H186" s="31"/>
      <c r="I186" s="29" t="s">
        <v>74</v>
      </c>
      <c r="J186" s="29"/>
      <c r="K186" s="29" t="s">
        <v>30</v>
      </c>
      <c r="L186" s="30">
        <v>0</v>
      </c>
      <c r="M186" s="30">
        <v>0</v>
      </c>
      <c r="N186" s="30">
        <v>0</v>
      </c>
      <c r="O186" s="32">
        <v>0</v>
      </c>
      <c r="P186" s="32">
        <v>26</v>
      </c>
      <c r="Q186" s="32">
        <v>26</v>
      </c>
      <c r="R186" s="97"/>
      <c r="S186" s="123"/>
      <c r="T186" s="116"/>
    </row>
    <row r="187" spans="1:20" ht="14.25" customHeight="1" x14ac:dyDescent="0.25">
      <c r="A187" s="30"/>
      <c r="B187" s="30"/>
      <c r="C187" s="30"/>
      <c r="D187" s="29"/>
      <c r="E187" s="30"/>
      <c r="F187" s="30"/>
      <c r="G187" s="30"/>
      <c r="H187" s="31"/>
      <c r="I187" s="29" t="s">
        <v>42</v>
      </c>
      <c r="J187" s="29"/>
      <c r="K187" s="29" t="s">
        <v>29</v>
      </c>
      <c r="L187" s="30">
        <v>4</v>
      </c>
      <c r="M187" s="30">
        <v>17</v>
      </c>
      <c r="N187" s="30">
        <v>4</v>
      </c>
      <c r="O187" s="32">
        <v>25</v>
      </c>
      <c r="P187" s="32">
        <v>46</v>
      </c>
      <c r="Q187" s="32">
        <v>71</v>
      </c>
      <c r="R187" s="97"/>
      <c r="S187" s="123"/>
      <c r="T187" s="116"/>
    </row>
    <row r="188" spans="1:20" ht="14.25" customHeight="1" x14ac:dyDescent="0.25">
      <c r="A188" s="30"/>
      <c r="B188" s="30"/>
      <c r="C188" s="30"/>
      <c r="D188" s="29"/>
      <c r="E188" s="30"/>
      <c r="F188" s="30"/>
      <c r="G188" s="30"/>
      <c r="H188" s="31"/>
      <c r="I188" s="29"/>
      <c r="J188" s="29"/>
      <c r="K188" s="33" t="s">
        <v>21</v>
      </c>
      <c r="L188" s="2">
        <f t="shared" ref="L188:Q188" si="68">L187+L186+L185</f>
        <v>67</v>
      </c>
      <c r="M188" s="2">
        <f t="shared" si="68"/>
        <v>53</v>
      </c>
      <c r="N188" s="2">
        <f t="shared" si="68"/>
        <v>6</v>
      </c>
      <c r="O188" s="2">
        <f t="shared" si="68"/>
        <v>126</v>
      </c>
      <c r="P188" s="2">
        <f t="shared" si="68"/>
        <v>253</v>
      </c>
      <c r="Q188" s="2">
        <f t="shared" si="68"/>
        <v>379</v>
      </c>
      <c r="R188" s="98"/>
      <c r="S188" s="124"/>
      <c r="T188" s="117"/>
    </row>
    <row r="189" spans="1:20" ht="25.5" customHeight="1" x14ac:dyDescent="0.25">
      <c r="A189" s="30">
        <v>2</v>
      </c>
      <c r="B189" s="30">
        <v>42</v>
      </c>
      <c r="C189" s="125">
        <v>82</v>
      </c>
      <c r="D189" s="29" t="s">
        <v>49</v>
      </c>
      <c r="E189" s="30">
        <v>52</v>
      </c>
      <c r="F189" s="30">
        <v>8</v>
      </c>
      <c r="G189" s="30">
        <v>1</v>
      </c>
      <c r="H189" s="31">
        <v>1.7</v>
      </c>
      <c r="I189" s="27" t="s">
        <v>26</v>
      </c>
      <c r="J189" s="29" t="s">
        <v>22</v>
      </c>
      <c r="K189" s="29" t="s">
        <v>32</v>
      </c>
      <c r="L189" s="30">
        <v>33</v>
      </c>
      <c r="M189" s="30">
        <v>32</v>
      </c>
      <c r="N189" s="30">
        <v>5</v>
      </c>
      <c r="O189" s="32">
        <v>70</v>
      </c>
      <c r="P189" s="32">
        <v>62</v>
      </c>
      <c r="Q189" s="32">
        <v>132</v>
      </c>
      <c r="R189" s="93">
        <v>24973.3</v>
      </c>
      <c r="S189" s="122">
        <v>187549.48</v>
      </c>
      <c r="T189" s="115" t="s">
        <v>120</v>
      </c>
    </row>
    <row r="190" spans="1:20" ht="14.25" customHeight="1" x14ac:dyDescent="0.25">
      <c r="A190" s="30"/>
      <c r="B190" s="30"/>
      <c r="C190" s="30"/>
      <c r="D190" s="29"/>
      <c r="E190" s="30"/>
      <c r="F190" s="30"/>
      <c r="G190" s="30"/>
      <c r="H190" s="31"/>
      <c r="I190" s="29" t="s">
        <v>75</v>
      </c>
      <c r="J190" s="29"/>
      <c r="K190" s="27" t="s">
        <v>30</v>
      </c>
      <c r="L190" s="30">
        <v>0</v>
      </c>
      <c r="M190" s="30">
        <v>0</v>
      </c>
      <c r="N190" s="30">
        <v>0</v>
      </c>
      <c r="O190" s="32">
        <v>0</v>
      </c>
      <c r="P190" s="32">
        <v>25</v>
      </c>
      <c r="Q190" s="32">
        <v>25</v>
      </c>
      <c r="R190" s="94"/>
      <c r="S190" s="123"/>
      <c r="T190" s="116"/>
    </row>
    <row r="191" spans="1:20" ht="14.25" customHeight="1" x14ac:dyDescent="0.25">
      <c r="A191" s="30"/>
      <c r="B191" s="30"/>
      <c r="C191" s="30"/>
      <c r="D191" s="29"/>
      <c r="E191" s="30"/>
      <c r="F191" s="30"/>
      <c r="G191" s="30"/>
      <c r="H191" s="31"/>
      <c r="I191" s="27" t="s">
        <v>42</v>
      </c>
      <c r="J191" s="29"/>
      <c r="K191" s="29" t="s">
        <v>29</v>
      </c>
      <c r="L191" s="30">
        <v>26</v>
      </c>
      <c r="M191" s="30">
        <v>26</v>
      </c>
      <c r="N191" s="30">
        <v>4</v>
      </c>
      <c r="O191" s="32">
        <v>56</v>
      </c>
      <c r="P191" s="32">
        <v>76</v>
      </c>
      <c r="Q191" s="32">
        <v>132</v>
      </c>
      <c r="R191" s="94"/>
      <c r="S191" s="123"/>
      <c r="T191" s="116"/>
    </row>
    <row r="192" spans="1:20" ht="14.25" customHeight="1" x14ac:dyDescent="0.25">
      <c r="A192" s="30"/>
      <c r="B192" s="30"/>
      <c r="C192" s="30"/>
      <c r="D192" s="29"/>
      <c r="E192" s="30"/>
      <c r="F192" s="30"/>
      <c r="G192" s="30"/>
      <c r="H192" s="31"/>
      <c r="I192" s="29"/>
      <c r="J192" s="29"/>
      <c r="K192" s="3" t="s">
        <v>21</v>
      </c>
      <c r="L192" s="2">
        <f t="shared" ref="L192:Q192" si="69">SUM(L189:L191)</f>
        <v>59</v>
      </c>
      <c r="M192" s="2">
        <f t="shared" si="69"/>
        <v>58</v>
      </c>
      <c r="N192" s="2">
        <f t="shared" si="69"/>
        <v>9</v>
      </c>
      <c r="O192" s="38">
        <f t="shared" si="69"/>
        <v>126</v>
      </c>
      <c r="P192" s="2">
        <f t="shared" si="69"/>
        <v>163</v>
      </c>
      <c r="Q192" s="38">
        <f t="shared" si="69"/>
        <v>289</v>
      </c>
      <c r="R192" s="95"/>
      <c r="S192" s="124"/>
      <c r="T192" s="117"/>
    </row>
    <row r="193" spans="1:20" ht="32.25" customHeight="1" x14ac:dyDescent="0.25">
      <c r="A193" s="84">
        <v>2</v>
      </c>
      <c r="B193" s="84">
        <v>43</v>
      </c>
      <c r="C193" s="125">
        <v>83</v>
      </c>
      <c r="D193" s="83" t="s">
        <v>49</v>
      </c>
      <c r="E193" s="84">
        <v>52</v>
      </c>
      <c r="F193" s="40" t="s">
        <v>50</v>
      </c>
      <c r="G193" s="84">
        <v>1</v>
      </c>
      <c r="H193" s="31">
        <v>2.4</v>
      </c>
      <c r="I193" s="82" t="s">
        <v>26</v>
      </c>
      <c r="J193" s="46" t="s">
        <v>22</v>
      </c>
      <c r="K193" s="82" t="s">
        <v>32</v>
      </c>
      <c r="L193" s="46">
        <v>3</v>
      </c>
      <c r="M193" s="46">
        <v>1</v>
      </c>
      <c r="N193" s="46">
        <v>0</v>
      </c>
      <c r="O193" s="46">
        <v>4</v>
      </c>
      <c r="P193" s="46">
        <v>28</v>
      </c>
      <c r="Q193" s="46">
        <v>32</v>
      </c>
      <c r="R193" s="85">
        <v>9182.2000000000007</v>
      </c>
      <c r="S193" s="126">
        <v>51328.5</v>
      </c>
      <c r="T193" s="115" t="s">
        <v>120</v>
      </c>
    </row>
    <row r="194" spans="1:20" ht="14.25" customHeight="1" x14ac:dyDescent="0.25">
      <c r="A194" s="84"/>
      <c r="B194" s="84"/>
      <c r="C194" s="84"/>
      <c r="D194" s="3"/>
      <c r="E194" s="47"/>
      <c r="F194" s="47"/>
      <c r="G194" s="47"/>
      <c r="H194" s="48"/>
      <c r="I194" s="46" t="s">
        <v>99</v>
      </c>
      <c r="J194" s="47"/>
      <c r="K194" s="82" t="s">
        <v>28</v>
      </c>
      <c r="L194" s="46">
        <v>52</v>
      </c>
      <c r="M194" s="46">
        <v>28</v>
      </c>
      <c r="N194" s="46">
        <v>2</v>
      </c>
      <c r="O194" s="46">
        <v>82</v>
      </c>
      <c r="P194" s="46">
        <v>100</v>
      </c>
      <c r="Q194" s="46">
        <v>182</v>
      </c>
      <c r="R194" s="86"/>
      <c r="S194" s="127"/>
      <c r="T194" s="116"/>
    </row>
    <row r="195" spans="1:20" ht="14.25" customHeight="1" x14ac:dyDescent="0.25">
      <c r="A195" s="84"/>
      <c r="B195" s="84"/>
      <c r="C195" s="84"/>
      <c r="D195" s="3"/>
      <c r="E195" s="47"/>
      <c r="F195" s="47"/>
      <c r="G195" s="47"/>
      <c r="H195" s="48"/>
      <c r="I195" s="46" t="s">
        <v>38</v>
      </c>
      <c r="J195" s="47"/>
      <c r="K195" s="82" t="s">
        <v>29</v>
      </c>
      <c r="L195" s="46">
        <v>13</v>
      </c>
      <c r="M195" s="46">
        <v>14</v>
      </c>
      <c r="N195" s="46">
        <v>3</v>
      </c>
      <c r="O195" s="46">
        <v>30</v>
      </c>
      <c r="P195" s="46">
        <v>68</v>
      </c>
      <c r="Q195" s="46">
        <v>98</v>
      </c>
      <c r="R195" s="86"/>
      <c r="S195" s="127"/>
      <c r="T195" s="116"/>
    </row>
    <row r="196" spans="1:20" ht="14.25" customHeight="1" x14ac:dyDescent="0.25">
      <c r="A196" s="84"/>
      <c r="B196" s="84"/>
      <c r="C196" s="84"/>
      <c r="D196" s="3"/>
      <c r="E196" s="47"/>
      <c r="F196" s="47"/>
      <c r="G196" s="47"/>
      <c r="H196" s="48"/>
      <c r="I196" s="47"/>
      <c r="J196" s="47"/>
      <c r="K196" s="33" t="s">
        <v>21</v>
      </c>
      <c r="L196" s="47">
        <f>SUM(L193:L195)</f>
        <v>68</v>
      </c>
      <c r="M196" s="47">
        <f t="shared" ref="M196:N196" si="70">SUM(M193:M195)</f>
        <v>43</v>
      </c>
      <c r="N196" s="47">
        <f t="shared" si="70"/>
        <v>5</v>
      </c>
      <c r="O196" s="47">
        <v>116</v>
      </c>
      <c r="P196" s="47">
        <f>SUM(P193:P195)</f>
        <v>196</v>
      </c>
      <c r="Q196" s="47">
        <f>SUM(Q193:Q195)</f>
        <v>312</v>
      </c>
      <c r="R196" s="87"/>
      <c r="S196" s="128"/>
      <c r="T196" s="117"/>
    </row>
    <row r="197" spans="1:20" ht="34.5" customHeight="1" x14ac:dyDescent="0.25">
      <c r="A197" s="112" t="s">
        <v>36</v>
      </c>
      <c r="B197" s="112"/>
      <c r="C197" s="112"/>
      <c r="D197" s="112"/>
      <c r="E197" s="112"/>
      <c r="F197" s="112"/>
      <c r="G197" s="112"/>
      <c r="H197" s="3">
        <f>SUM(H5:H196)</f>
        <v>120.99999999999999</v>
      </c>
      <c r="I197" s="18"/>
      <c r="J197" s="18"/>
      <c r="K197" s="18"/>
      <c r="L197" s="19" t="e">
        <f>L9+L14+L20+L30+L35+L39+L43+L47+L51+L56+L61+L66+L72+L77+L81+L86+L90+L93+L98+L103+L106+L110+L115+L120+L125+L130+L134+L139+L143+L146+#REF!+L150+L155+L160+L165+L169+L174+L179+L184+L188+L192+L196+#REF!</f>
        <v>#REF!</v>
      </c>
      <c r="M197" s="19" t="e">
        <f>M9+M14+M20+M30+M35+M39+M43+M47+M51+M56+M61+M66+M72+M77+M81+M86+M90+M93+M98+M103+M106+M110+M115+M120+M125+M130+M134+M139+M143+M146+#REF!+M150+M155+M160+M165+M169+M174+M179+M184+M188+M192+M196+#REF!</f>
        <v>#REF!</v>
      </c>
      <c r="N197" s="19" t="e">
        <f>N9+N14+N20+N30+N35+N39+N43+N47+N51+N56+N61+N66+N72+N77+N81+N86+N90+N93+N98+N103+N106+N110+N115+N120+N125+N130+N134+N139+N143+N146+#REF!+N150+N155+N160+N165+N169+N174+N179+N184+N188+N192+N196+#REF!</f>
        <v>#REF!</v>
      </c>
      <c r="O197" s="19" t="e">
        <f>O9+O14+O20+O30+O35+O39+O43+O47+O51+O56+O61+O66+O72+O77+O81+O86+O90+O93+O98+O103+O106+O110+O115+O120+O125+O130+O134+O139+O143+O146+#REF!+O150+O155+O160+O165+O169+O174+O179+O184+O188+O192+O196+#REF!</f>
        <v>#REF!</v>
      </c>
      <c r="P197" s="19" t="e">
        <f>P9+P14+P20+P30+P35+P39+P43+P47+P51+P56+P61+P66+P72+P77+P81+P86+P90+P93+P98+P103+P106+P110+P115+P120+P125+P130+P134+P139+P143+P146+#REF!+P150+P155+P160+P165+P169+P174+P179+P184+P188+P192+P196+#REF!</f>
        <v>#REF!</v>
      </c>
      <c r="Q197" s="19" t="e">
        <f>Q9+Q14+Q20+Q30+Q35+Q39+Q43+Q47+Q51+Q56+Q61+Q66+Q72+Q77+Q81+Q86+Q90+Q93+Q98+Q103+Q106+Q110+Q115+Q120+Q125+Q130+Q134+Q139+Q143+Q146+#REF!+Q150+Q155+Q160+Q165+Q169+Q174+Q179+Q184+Q188+Q192+Q196+#REF!</f>
        <v>#REF!</v>
      </c>
      <c r="R197" s="19"/>
      <c r="S197" s="19"/>
      <c r="T197" s="18"/>
    </row>
    <row r="198" spans="1:20" ht="14.25" customHeight="1" x14ac:dyDescent="0.25"/>
    <row r="199" spans="1:20" s="17" customFormat="1" ht="14.25" customHeight="1" x14ac:dyDescent="0.2"/>
    <row r="201" spans="1:20" s="64" customFormat="1" x14ac:dyDescent="0.25"/>
    <row r="202" spans="1:20" s="64" customFormat="1" x14ac:dyDescent="0.25">
      <c r="A202" s="11"/>
      <c r="B202" s="11"/>
      <c r="C202" s="11"/>
      <c r="D202" s="15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6"/>
    </row>
    <row r="203" spans="1:20" s="64" customFormat="1" x14ac:dyDescent="0.25">
      <c r="A203" s="61" t="s">
        <v>62</v>
      </c>
      <c r="B203" s="61"/>
      <c r="C203" s="61"/>
      <c r="D203" s="62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3"/>
    </row>
    <row r="204" spans="1:20" s="64" customFormat="1" x14ac:dyDescent="0.25">
      <c r="A204" s="61" t="s">
        <v>63</v>
      </c>
      <c r="B204" s="61"/>
      <c r="C204" s="61"/>
      <c r="D204" s="62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3"/>
    </row>
    <row r="205" spans="1:20" s="64" customFormat="1" x14ac:dyDescent="0.25">
      <c r="A205" s="61"/>
      <c r="B205" s="61"/>
      <c r="C205" s="61"/>
      <c r="D205" s="62"/>
      <c r="E205" s="61"/>
      <c r="F205" s="61"/>
      <c r="G205" s="61"/>
      <c r="H205" s="61"/>
      <c r="I205" s="61"/>
      <c r="J205" s="61"/>
      <c r="K205" s="61"/>
      <c r="L205" s="61"/>
      <c r="M205" s="65"/>
      <c r="N205" s="61"/>
      <c r="O205" s="61"/>
      <c r="P205" s="61"/>
      <c r="Q205" s="61"/>
      <c r="R205" s="61"/>
      <c r="S205" s="61"/>
      <c r="T205" s="63"/>
    </row>
    <row r="206" spans="1:20" x14ac:dyDescent="0.25">
      <c r="A206" s="61" t="s">
        <v>64</v>
      </c>
      <c r="B206" s="61"/>
      <c r="C206" s="61"/>
      <c r="D206" s="62"/>
      <c r="E206" s="61"/>
      <c r="F206" s="61"/>
      <c r="G206" s="61"/>
      <c r="H206" s="61"/>
      <c r="I206" s="61"/>
      <c r="J206" s="61"/>
      <c r="K206" s="61"/>
      <c r="L206" s="61"/>
      <c r="M206" s="65"/>
      <c r="N206" s="61"/>
      <c r="O206" s="61"/>
      <c r="P206" s="61"/>
      <c r="Q206" s="61"/>
      <c r="R206" s="61"/>
      <c r="S206" s="61"/>
      <c r="T206" s="63"/>
    </row>
    <row r="207" spans="1:20" x14ac:dyDescent="0.25">
      <c r="A207" s="61" t="s">
        <v>86</v>
      </c>
      <c r="B207" s="61"/>
      <c r="C207" s="61"/>
      <c r="D207" s="62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3"/>
    </row>
  </sheetData>
  <mergeCells count="145">
    <mergeCell ref="S121:S125"/>
    <mergeCell ref="R140:R143"/>
    <mergeCell ref="S140:S143"/>
    <mergeCell ref="T140:T143"/>
    <mergeCell ref="T180:T184"/>
    <mergeCell ref="R170:R174"/>
    <mergeCell ref="S170:S174"/>
    <mergeCell ref="R175:R179"/>
    <mergeCell ref="A197:G197"/>
    <mergeCell ref="R91:R93"/>
    <mergeCell ref="S91:S93"/>
    <mergeCell ref="T91:T93"/>
    <mergeCell ref="R94:R98"/>
    <mergeCell ref="S94:S98"/>
    <mergeCell ref="T94:T98"/>
    <mergeCell ref="S156:S160"/>
    <mergeCell ref="T156:T160"/>
    <mergeCell ref="R161:R165"/>
    <mergeCell ref="S161:S165"/>
    <mergeCell ref="T161:T165"/>
    <mergeCell ref="T144:T146"/>
    <mergeCell ref="R111:R115"/>
    <mergeCell ref="S111:S115"/>
    <mergeCell ref="R116:R120"/>
    <mergeCell ref="S116:S120"/>
    <mergeCell ref="T111:T115"/>
    <mergeCell ref="T116:T120"/>
    <mergeCell ref="R121:R125"/>
    <mergeCell ref="S78:S81"/>
    <mergeCell ref="T78:T81"/>
    <mergeCell ref="R99:R103"/>
    <mergeCell ref="S99:S103"/>
    <mergeCell ref="T99:T103"/>
    <mergeCell ref="R87:R90"/>
    <mergeCell ref="S87:S90"/>
    <mergeCell ref="T87:T90"/>
    <mergeCell ref="R73:R77"/>
    <mergeCell ref="S73:S77"/>
    <mergeCell ref="T73:T77"/>
    <mergeCell ref="R82:R86"/>
    <mergeCell ref="S82:S86"/>
    <mergeCell ref="T82:T86"/>
    <mergeCell ref="R78:R81"/>
    <mergeCell ref="R57:R61"/>
    <mergeCell ref="S57:S61"/>
    <mergeCell ref="T57:T61"/>
    <mergeCell ref="T40:T43"/>
    <mergeCell ref="R36:R39"/>
    <mergeCell ref="S36:S39"/>
    <mergeCell ref="R62:R66"/>
    <mergeCell ref="S62:S66"/>
    <mergeCell ref="T62:T66"/>
    <mergeCell ref="A1:T1"/>
    <mergeCell ref="D2:R2"/>
    <mergeCell ref="A3:A4"/>
    <mergeCell ref="C3:C4"/>
    <mergeCell ref="D3:D4"/>
    <mergeCell ref="E3:E4"/>
    <mergeCell ref="F3:F4"/>
    <mergeCell ref="G3:G4"/>
    <mergeCell ref="H3:H4"/>
    <mergeCell ref="I3:I4"/>
    <mergeCell ref="T3:T4"/>
    <mergeCell ref="J3:J4"/>
    <mergeCell ref="K3:K4"/>
    <mergeCell ref="L3:O3"/>
    <mergeCell ref="P3:P4"/>
    <mergeCell ref="Q3:Q4"/>
    <mergeCell ref="S3:S4"/>
    <mergeCell ref="R3:R4"/>
    <mergeCell ref="R5:R9"/>
    <mergeCell ref="S5:S9"/>
    <mergeCell ref="R26:R30"/>
    <mergeCell ref="S26:S30"/>
    <mergeCell ref="T5:T9"/>
    <mergeCell ref="T26:T30"/>
    <mergeCell ref="R48:R51"/>
    <mergeCell ref="S48:S51"/>
    <mergeCell ref="T48:T51"/>
    <mergeCell ref="R10:R14"/>
    <mergeCell ref="S10:S14"/>
    <mergeCell ref="T10:T14"/>
    <mergeCell ref="R44:R47"/>
    <mergeCell ref="S44:S47"/>
    <mergeCell ref="T44:T47"/>
    <mergeCell ref="R67:R72"/>
    <mergeCell ref="S67:S72"/>
    <mergeCell ref="T67:T72"/>
    <mergeCell ref="R40:R43"/>
    <mergeCell ref="S40:S43"/>
    <mergeCell ref="T36:T39"/>
    <mergeCell ref="R15:R20"/>
    <mergeCell ref="S15:S20"/>
    <mergeCell ref="T15:T20"/>
    <mergeCell ref="R31:R35"/>
    <mergeCell ref="S31:S35"/>
    <mergeCell ref="R21:R25"/>
    <mergeCell ref="S21:S25"/>
    <mergeCell ref="T31:T35"/>
    <mergeCell ref="T21:T25"/>
    <mergeCell ref="R52:R56"/>
    <mergeCell ref="S52:S56"/>
    <mergeCell ref="T52:T56"/>
    <mergeCell ref="R104:R106"/>
    <mergeCell ref="S104:S106"/>
    <mergeCell ref="T104:T106"/>
    <mergeCell ref="R107:R110"/>
    <mergeCell ref="S107:S110"/>
    <mergeCell ref="T107:T110"/>
    <mergeCell ref="R126:R130"/>
    <mergeCell ref="S126:S130"/>
    <mergeCell ref="T126:T130"/>
    <mergeCell ref="T121:T125"/>
    <mergeCell ref="R131:R134"/>
    <mergeCell ref="S131:S134"/>
    <mergeCell ref="T131:T134"/>
    <mergeCell ref="R135:R139"/>
    <mergeCell ref="S135:S139"/>
    <mergeCell ref="T135:T139"/>
    <mergeCell ref="R144:R146"/>
    <mergeCell ref="S144:S146"/>
    <mergeCell ref="R189:R192"/>
    <mergeCell ref="S189:S192"/>
    <mergeCell ref="T189:T192"/>
    <mergeCell ref="S175:S179"/>
    <mergeCell ref="R180:R184"/>
    <mergeCell ref="S180:S184"/>
    <mergeCell ref="R193:R196"/>
    <mergeCell ref="S193:S196"/>
    <mergeCell ref="T193:T196"/>
    <mergeCell ref="R147:R150"/>
    <mergeCell ref="S147:S150"/>
    <mergeCell ref="T147:T150"/>
    <mergeCell ref="R185:R188"/>
    <mergeCell ref="S185:S188"/>
    <mergeCell ref="T185:T188"/>
    <mergeCell ref="R166:R169"/>
    <mergeCell ref="S166:S169"/>
    <mergeCell ref="T166:T169"/>
    <mergeCell ref="R151:R155"/>
    <mergeCell ref="S151:S155"/>
    <mergeCell ref="T151:T155"/>
    <mergeCell ref="R156:R160"/>
    <mergeCell ref="T170:T174"/>
    <mergeCell ref="T175:T179"/>
  </mergeCells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3" manualBreakCount="3">
    <brk id="25" max="19" man="1"/>
    <brk id="35" max="16383" man="1"/>
    <brk id="72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</vt:lpstr>
      <vt:lpstr>все!Область_печати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2024-08-06T09:14:44Z</dcterms:modified>
</cp:coreProperties>
</file>